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2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5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I:\Představenstvo\PRE2025_26_07 Březen\"/>
    </mc:Choice>
  </mc:AlternateContent>
  <xr:revisionPtr revIDLastSave="0" documentId="13_ncr:81_{76E41E04-166B-433E-B803-9B31BF5C46CC}" xr6:coauthVersionLast="47" xr6:coauthVersionMax="47" xr10:uidLastSave="{00000000-0000-0000-0000-000000000000}"/>
  <bookViews>
    <workbookView xWindow="-120" yWindow="-120" windowWidth="29040" windowHeight="15720" tabRatio="688" activeTab="4" xr2:uid="{00000000-000D-0000-FFFF-FFFF00000000}"/>
  </bookViews>
  <sheets>
    <sheet name="IQ_2020 vč.poznámek" sheetId="1" state="hidden" r:id="rId1"/>
    <sheet name="BSC 2020 3.3.2020" sheetId="2" state="hidden" r:id="rId2"/>
    <sheet name="SCO a PSS" sheetId="3" state="hidden" r:id="rId3"/>
    <sheet name="SCO a PSS změna 11_2020" sheetId="4" state="hidden" r:id="rId4"/>
    <sheet name="PZ 2026" sheetId="5" r:id="rId5"/>
    <sheet name="data" sheetId="6" r:id="rId6"/>
  </sheets>
  <definedNames>
    <definedName name="_xlnm._FilterDatabase" localSheetId="1" hidden="1">'BSC 2020 3.3.2020'!$B$2:$Z$53</definedName>
    <definedName name="_xlnm._FilterDatabase" localSheetId="4" hidden="1">'PZ 2026'!$A$2:$BC$72</definedName>
    <definedName name="_xlnm.Print_Titles" localSheetId="0">'IQ_2020 vč.poznámek'!$1:$3</definedName>
    <definedName name="Z_0EBA69A6_0FE7_4021_A1D6_C3676DBAC8F8_.wvu.Cols" localSheetId="1" hidden="1">'BSC 2020 3.3.2020'!$B:$C,'BSC 2020 3.3.2020'!$E:$E,'BSC 2020 3.3.2020'!$G:$H,'BSC 2020 3.3.2020'!$J:$Y,'BSC 2020 3.3.2020'!$AA:$AO</definedName>
    <definedName name="Z_0EBA69A6_0FE7_4021_A1D6_C3676DBAC8F8_.wvu.FilterData" localSheetId="1" hidden="1">'BSC 2020 3.3.2020'!$B$2:$Z$53</definedName>
    <definedName name="Z_0EBA69A6_0FE7_4021_A1D6_C3676DBAC8F8_.wvu.FilterData" localSheetId="4" hidden="1">'PZ 2026'!$A$2:$BC$71</definedName>
    <definedName name="Z_0EBA69A6_0FE7_4021_A1D6_C3676DBAC8F8_.wvu.PrintTitles" localSheetId="0" hidden="1">'IQ_2020 vč.poznámek'!$1:$3</definedName>
    <definedName name="Z_0EBA69A6_0FE7_4021_A1D6_C3676DBAC8F8_.wvu.Rows" localSheetId="1" hidden="1">'BSC 2020 3.3.2020'!$26:$27,'BSC 2020 3.3.2020'!$39:$39,'BSC 2020 3.3.2020'!$45:$46</definedName>
    <definedName name="Z_131D5DE8_3810_431E_B0FC_F17E609A8BE2_.wvu.Cols" localSheetId="1" hidden="1">'BSC 2020 3.3.2020'!$B:$C,'BSC 2020 3.3.2020'!$E:$E,'BSC 2020 3.3.2020'!$G:$H,'BSC 2020 3.3.2020'!$J:$Y,'BSC 2020 3.3.2020'!$AA:$AO</definedName>
    <definedName name="Z_131D5DE8_3810_431E_B0FC_F17E609A8BE2_.wvu.FilterData" localSheetId="1" hidden="1">'BSC 2020 3.3.2020'!$B$2:$Z$53</definedName>
    <definedName name="Z_131D5DE8_3810_431E_B0FC_F17E609A8BE2_.wvu.FilterData" localSheetId="4" hidden="1">'PZ 2026'!$A$2:$BC$72</definedName>
    <definedName name="Z_131D5DE8_3810_431E_B0FC_F17E609A8BE2_.wvu.PrintTitles" localSheetId="0" hidden="1">'IQ_2020 vč.poznámek'!$1:$3</definedName>
    <definedName name="Z_131D5DE8_3810_431E_B0FC_F17E609A8BE2_.wvu.Rows" localSheetId="1" hidden="1">'BSC 2020 3.3.2020'!$26:$27,'BSC 2020 3.3.2020'!$39:$39,'BSC 2020 3.3.2020'!$45:$46</definedName>
    <definedName name="Z_30A1DBE7_499E_4B43_A9A0_CC7AD58390A8_.wvu.FilterData" localSheetId="4" hidden="1">'PZ 2026'!$A$2:$BC$63</definedName>
    <definedName name="Z_45FDE453_56AF_4865_949B_47079BBAA5FC_.wvu.Cols" localSheetId="1" hidden="1">'BSC 2020 3.3.2020'!$B:$C,'BSC 2020 3.3.2020'!$E:$E,'BSC 2020 3.3.2020'!$G:$H,'BSC 2020 3.3.2020'!$J:$Y,'BSC 2020 3.3.2020'!$AA:$AO</definedName>
    <definedName name="Z_45FDE453_56AF_4865_949B_47079BBAA5FC_.wvu.FilterData" localSheetId="1" hidden="1">'BSC 2020 3.3.2020'!$B$2:$Z$53</definedName>
    <definedName name="Z_45FDE453_56AF_4865_949B_47079BBAA5FC_.wvu.FilterData" localSheetId="4" hidden="1">'PZ 2026'!$A$2:$BC$71</definedName>
    <definedName name="Z_45FDE453_56AF_4865_949B_47079BBAA5FC_.wvu.PrintTitles" localSheetId="0" hidden="1">'IQ_2020 vč.poznámek'!$1:$3</definedName>
    <definedName name="Z_45FDE453_56AF_4865_949B_47079BBAA5FC_.wvu.Rows" localSheetId="1" hidden="1">'BSC 2020 3.3.2020'!$26:$27,'BSC 2020 3.3.2020'!$39:$39,'BSC 2020 3.3.2020'!$45:$46</definedName>
    <definedName name="Z_4DACDC58_61A9_49AB_B4F7_AADE7B99D9A6_.wvu.Cols" localSheetId="1" hidden="1">'BSC 2020 3.3.2020'!$B:$C,'BSC 2020 3.3.2020'!$E:$E,'BSC 2020 3.3.2020'!$G:$H,'BSC 2020 3.3.2020'!$J:$Y,'BSC 2020 3.3.2020'!$AA:$AO</definedName>
    <definedName name="Z_4DACDC58_61A9_49AB_B4F7_AADE7B99D9A6_.wvu.FilterData" localSheetId="1" hidden="1">'BSC 2020 3.3.2020'!$B$2:$Z$53</definedName>
    <definedName name="Z_4DACDC58_61A9_49AB_B4F7_AADE7B99D9A6_.wvu.FilterData" localSheetId="4" hidden="1">'PZ 2026'!$A$2:$BC$71</definedName>
    <definedName name="Z_4DACDC58_61A9_49AB_B4F7_AADE7B99D9A6_.wvu.PrintTitles" localSheetId="0" hidden="1">'IQ_2020 vč.poznámek'!$1:$3</definedName>
    <definedName name="Z_4DACDC58_61A9_49AB_B4F7_AADE7B99D9A6_.wvu.Rows" localSheetId="1" hidden="1">'BSC 2020 3.3.2020'!$26:$27,'BSC 2020 3.3.2020'!$39:$39,'BSC 2020 3.3.2020'!$45:$46</definedName>
    <definedName name="Z_5DB6A204_5D33_4DE1_97DB_9BFC6F09BF8B_.wvu.Cols" localSheetId="1" hidden="1">'BSC 2020 3.3.2020'!$B:$C,'BSC 2020 3.3.2020'!$E:$E,'BSC 2020 3.3.2020'!$G:$H,'BSC 2020 3.3.2020'!$J:$Y,'BSC 2020 3.3.2020'!$AA:$AO</definedName>
    <definedName name="Z_5DB6A204_5D33_4DE1_97DB_9BFC6F09BF8B_.wvu.Cols" localSheetId="4" hidden="1">'PZ 2026'!$E:$P,'PZ 2026'!$S:$BA</definedName>
    <definedName name="Z_5DB6A204_5D33_4DE1_97DB_9BFC6F09BF8B_.wvu.FilterData" localSheetId="1" hidden="1">'BSC 2020 3.3.2020'!$B$2:$Z$53</definedName>
    <definedName name="Z_5DB6A204_5D33_4DE1_97DB_9BFC6F09BF8B_.wvu.FilterData" localSheetId="4" hidden="1">'PZ 2026'!$A$2:$BC$63</definedName>
    <definedName name="Z_5DB6A204_5D33_4DE1_97DB_9BFC6F09BF8B_.wvu.PrintTitles" localSheetId="0" hidden="1">'IQ_2020 vč.poznámek'!$1:$3</definedName>
    <definedName name="Z_5DB6A204_5D33_4DE1_97DB_9BFC6F09BF8B_.wvu.PrintTitles" localSheetId="4" hidden="1">'PZ 2026'!$1:$2</definedName>
    <definedName name="Z_5DB6A204_5D33_4DE1_97DB_9BFC6F09BF8B_.wvu.Rows" localSheetId="1" hidden="1">'BSC 2020 3.3.2020'!$26:$27,'BSC 2020 3.3.2020'!$39:$39,'BSC 2020 3.3.2020'!$45:$46</definedName>
    <definedName name="Z_62CF7227_D3B7_47B8_B2E7_86F3C6942140_.wvu.Cols" localSheetId="1" hidden="1">'BSC 2020 3.3.2020'!$B:$C,'BSC 2020 3.3.2020'!$E:$E,'BSC 2020 3.3.2020'!$G:$H,'BSC 2020 3.3.2020'!$J:$Y,'BSC 2020 3.3.2020'!$AA:$AO</definedName>
    <definedName name="Z_62CF7227_D3B7_47B8_B2E7_86F3C6942140_.wvu.FilterData" localSheetId="1" hidden="1">'BSC 2020 3.3.2020'!$B$2:$Z$53</definedName>
    <definedName name="Z_62CF7227_D3B7_47B8_B2E7_86F3C6942140_.wvu.FilterData" localSheetId="4" hidden="1">'PZ 2026'!$A$2:$BC$71</definedName>
    <definedName name="Z_62CF7227_D3B7_47B8_B2E7_86F3C6942140_.wvu.PrintTitles" localSheetId="0" hidden="1">'IQ_2020 vč.poznámek'!$1:$3</definedName>
    <definedName name="Z_62CF7227_D3B7_47B8_B2E7_86F3C6942140_.wvu.Rows" localSheetId="1" hidden="1">'BSC 2020 3.3.2020'!$26:$27,'BSC 2020 3.3.2020'!$39:$39,'BSC 2020 3.3.2020'!$45:$46</definedName>
    <definedName name="Z_69A83C82_6022_4EE9_B0B1_00666309129F_.wvu.FilterData" localSheetId="4" hidden="1">'PZ 2026'!$A$2:$BC$63</definedName>
    <definedName name="Z_6DA3E62B_4ECC_4DDA_9902_E9ABEDBAD740_.wvu.Cols" localSheetId="1" hidden="1">'BSC 2020 3.3.2020'!$B:$C,'BSC 2020 3.3.2020'!$E:$E,'BSC 2020 3.3.2020'!$G:$H,'BSC 2020 3.3.2020'!$J:$Y,'BSC 2020 3.3.2020'!$AA:$AO</definedName>
    <definedName name="Z_6DA3E62B_4ECC_4DDA_9902_E9ABEDBAD740_.wvu.FilterData" localSheetId="1" hidden="1">'BSC 2020 3.3.2020'!$B$2:$Z$53</definedName>
    <definedName name="Z_6DA3E62B_4ECC_4DDA_9902_E9ABEDBAD740_.wvu.FilterData" localSheetId="4" hidden="1">'PZ 2026'!$A$2:$BC$71</definedName>
    <definedName name="Z_6DA3E62B_4ECC_4DDA_9902_E9ABEDBAD740_.wvu.PrintTitles" localSheetId="0" hidden="1">'IQ_2020 vč.poznámek'!$1:$3</definedName>
    <definedName name="Z_6DA3E62B_4ECC_4DDA_9902_E9ABEDBAD740_.wvu.Rows" localSheetId="1" hidden="1">'BSC 2020 3.3.2020'!$26:$27,'BSC 2020 3.3.2020'!$39:$39,'BSC 2020 3.3.2020'!$45:$46</definedName>
    <definedName name="Z_8B766324_3A91_4D9B_A550_EF768E605316_.wvu.FilterData" localSheetId="4" hidden="1">'PZ 2026'!$A$2:$BC$63</definedName>
    <definedName name="Z_8F718F84_C760_4A20_BA11_467074914F0D_.wvu.Cols" localSheetId="1" hidden="1">'BSC 2020 3.3.2020'!$B:$C,'BSC 2020 3.3.2020'!$E:$E,'BSC 2020 3.3.2020'!$G:$H,'BSC 2020 3.3.2020'!$J:$Y,'BSC 2020 3.3.2020'!$AA:$AO</definedName>
    <definedName name="Z_8F718F84_C760_4A20_BA11_467074914F0D_.wvu.FilterData" localSheetId="1" hidden="1">'BSC 2020 3.3.2020'!$B$2:$Z$53</definedName>
    <definedName name="Z_8F718F84_C760_4A20_BA11_467074914F0D_.wvu.FilterData" localSheetId="4" hidden="1">'PZ 2026'!$A$2:$BC$71</definedName>
    <definedName name="Z_8F718F84_C760_4A20_BA11_467074914F0D_.wvu.PrintTitles" localSheetId="0" hidden="1">'IQ_2020 vč.poznámek'!$1:$3</definedName>
    <definedName name="Z_8F718F84_C760_4A20_BA11_467074914F0D_.wvu.Rows" localSheetId="1" hidden="1">'BSC 2020 3.3.2020'!$26:$27,'BSC 2020 3.3.2020'!$39:$39,'BSC 2020 3.3.2020'!$45:$46</definedName>
    <definedName name="Z_9871C0DB_E05F_784A_AAB8_0F2A5B2C84B5_.wvu.Cols" localSheetId="1" hidden="1">'BSC 2020 3.3.2020'!$B:$C,'BSC 2020 3.3.2020'!$E:$E,'BSC 2020 3.3.2020'!$G:$H,'BSC 2020 3.3.2020'!$J:$Y,'BSC 2020 3.3.2020'!$AA:$AO</definedName>
    <definedName name="Z_9871C0DB_E05F_784A_AAB8_0F2A5B2C84B5_.wvu.FilterData" localSheetId="1" hidden="1">'BSC 2020 3.3.2020'!$B$2:$Z$53</definedName>
    <definedName name="Z_9871C0DB_E05F_784A_AAB8_0F2A5B2C84B5_.wvu.FilterData" localSheetId="4" hidden="1">'PZ 2026'!$A$2:$BC$72</definedName>
    <definedName name="Z_9871C0DB_E05F_784A_AAB8_0F2A5B2C84B5_.wvu.PrintTitles" localSheetId="0" hidden="1">'IQ_2020 vč.poznámek'!$1:$3</definedName>
    <definedName name="Z_9871C0DB_E05F_784A_AAB8_0F2A5B2C84B5_.wvu.Rows" localSheetId="1" hidden="1">'BSC 2020 3.3.2020'!$26:$27,'BSC 2020 3.3.2020'!$39:$39,'BSC 2020 3.3.2020'!$45:$46</definedName>
    <definedName name="Z_BA021CB2_6F89_8840_B327_0CADE155CC55_.wvu.Cols" localSheetId="1" hidden="1">'BSC 2020 3.3.2020'!$B:$C,'BSC 2020 3.3.2020'!$E:$E,'BSC 2020 3.3.2020'!$G:$H,'BSC 2020 3.3.2020'!$J:$Y,'BSC 2020 3.3.2020'!$AA:$AO</definedName>
    <definedName name="Z_BA021CB2_6F89_8840_B327_0CADE155CC55_.wvu.FilterData" localSheetId="1" hidden="1">'BSC 2020 3.3.2020'!$B$2:$Z$53</definedName>
    <definedName name="Z_BA021CB2_6F89_8840_B327_0CADE155CC55_.wvu.FilterData" localSheetId="4" hidden="1">'PZ 2026'!$A$2:$BC$63</definedName>
    <definedName name="Z_BA021CB2_6F89_8840_B327_0CADE155CC55_.wvu.PrintTitles" localSheetId="0" hidden="1">'IQ_2020 vč.poznámek'!$1:$3</definedName>
    <definedName name="Z_BA021CB2_6F89_8840_B327_0CADE155CC55_.wvu.Rows" localSheetId="1" hidden="1">'BSC 2020 3.3.2020'!$26:$27,'BSC 2020 3.3.2020'!$39:$39,'BSC 2020 3.3.2020'!$45:$46</definedName>
    <definedName name="Z_BC4C2005_E873_4A63_B2C8_0A51F25741E0_.wvu.Cols" localSheetId="1" hidden="1">'BSC 2020 3.3.2020'!$B:$C,'BSC 2020 3.3.2020'!$E:$E,'BSC 2020 3.3.2020'!$G:$H,'BSC 2020 3.3.2020'!$J:$Y,'BSC 2020 3.3.2020'!$AA:$AO</definedName>
    <definedName name="Z_BC4C2005_E873_4A63_B2C8_0A51F25741E0_.wvu.FilterData" localSheetId="1" hidden="1">'BSC 2020 3.3.2020'!$B$2:$Z$53</definedName>
    <definedName name="Z_BC4C2005_E873_4A63_B2C8_0A51F25741E0_.wvu.FilterData" localSheetId="4" hidden="1">'PZ 2026'!$A$2:$BC$71</definedName>
    <definedName name="Z_BC4C2005_E873_4A63_B2C8_0A51F25741E0_.wvu.PrintTitles" localSheetId="0" hidden="1">'IQ_2020 vč.poznámek'!$1:$3</definedName>
    <definedName name="Z_BC4C2005_E873_4A63_B2C8_0A51F25741E0_.wvu.Rows" localSheetId="1" hidden="1">'BSC 2020 3.3.2020'!$26:$27,'BSC 2020 3.3.2020'!$39:$39,'BSC 2020 3.3.2020'!$45:$46</definedName>
    <definedName name="Z_C4FE8BD6_60CE_4D54_B678_0E9F77FDD3CB_.wvu.Cols" localSheetId="1" hidden="1">'BSC 2020 3.3.2020'!$B:$C,'BSC 2020 3.3.2020'!$E:$E,'BSC 2020 3.3.2020'!$G:$H,'BSC 2020 3.3.2020'!$J:$Y,'BSC 2020 3.3.2020'!$AA:$AO</definedName>
    <definedName name="Z_C4FE8BD6_60CE_4D54_B678_0E9F77FDD3CB_.wvu.FilterData" localSheetId="1" hidden="1">'BSC 2020 3.3.2020'!$B$2:$Z$53</definedName>
    <definedName name="Z_C4FE8BD6_60CE_4D54_B678_0E9F77FDD3CB_.wvu.FilterData" localSheetId="4" hidden="1">'PZ 2026'!$A$2:$BC$63</definedName>
    <definedName name="Z_C4FE8BD6_60CE_4D54_B678_0E9F77FDD3CB_.wvu.PrintTitles" localSheetId="0" hidden="1">'IQ_2020 vč.poznámek'!$1:$3</definedName>
    <definedName name="Z_C4FE8BD6_60CE_4D54_B678_0E9F77FDD3CB_.wvu.Rows" localSheetId="1" hidden="1">'BSC 2020 3.3.2020'!$26:$27,'BSC 2020 3.3.2020'!$39:$39,'BSC 2020 3.3.2020'!$45:$46</definedName>
    <definedName name="Z_C68E778C_BB9F_4E71_864A_79C5CF014FA1_.wvu.FilterData" localSheetId="4" hidden="1">'PZ 2026'!$A$2:$BC$63</definedName>
    <definedName name="Z_CC397DDB_2C79_4DD7_81A0_4D4126C71047_.wvu.Cols" localSheetId="1" hidden="1">'BSC 2020 3.3.2020'!$B:$C,'BSC 2020 3.3.2020'!$E:$E,'BSC 2020 3.3.2020'!$G:$H,'BSC 2020 3.3.2020'!$J:$Y,'BSC 2020 3.3.2020'!$AA:$AO</definedName>
    <definedName name="Z_CC397DDB_2C79_4DD7_81A0_4D4126C71047_.wvu.FilterData" localSheetId="1" hidden="1">'BSC 2020 3.3.2020'!$B$2:$Z$53</definedName>
    <definedName name="Z_CC397DDB_2C79_4DD7_81A0_4D4126C71047_.wvu.FilterData" localSheetId="4" hidden="1">'PZ 2026'!$A$2:$BC$71</definedName>
    <definedName name="Z_CC397DDB_2C79_4DD7_81A0_4D4126C71047_.wvu.PrintTitles" localSheetId="0" hidden="1">'IQ_2020 vč.poznámek'!$1:$3</definedName>
    <definedName name="Z_CC397DDB_2C79_4DD7_81A0_4D4126C71047_.wvu.Rows" localSheetId="1" hidden="1">'BSC 2020 3.3.2020'!$26:$27,'BSC 2020 3.3.2020'!$39:$39,'BSC 2020 3.3.2020'!$45:$46</definedName>
    <definedName name="Z_DDAA0B87_0CE3_4FD4_8F03_6EC402AA75DD_.wvu.FilterData" localSheetId="4" hidden="1">'PZ 2026'!$A$2:$BC$71</definedName>
    <definedName name="Z_EC416A26_4F45_3B44_9D37_B597B2A18178_.wvu.FilterData" localSheetId="4" hidden="1">'PZ 2026'!$A$2:$BC$63</definedName>
  </definedNames>
  <calcPr calcId="191029"/>
  <customWorkbookViews>
    <customWorkbookView name="Radek Smékal, DiS. – osobní zobrazení" guid="{131D5DE8-3810-431E-B0FC-F17E609A8BE2}" mergeInterval="0" personalView="1" maximized="1" xWindow="-8" yWindow="-8" windowWidth="1936" windowHeight="1048" tabRatio="688" activeSheetId="5"/>
    <customWorkbookView name="Věra Marečková – osobní zobrazení" guid="{8F718F84-C760-4A20-BA11-467074914F0D}" mergeInterval="0" personalView="1" maximized="1" xWindow="1912" yWindow="-8" windowWidth="1936" windowHeight="1048" tabRatio="688" activeSheetId="5"/>
    <customWorkbookView name="Pavel Primus – osobní zobrazení" guid="{45FDE453-56AF-4865-949B-47079BBAA5FC}" mergeInterval="0" personalView="1" maximized="1" xWindow="-8" yWindow="-8" windowWidth="1936" windowHeight="1168" tabRatio="688" activeSheetId="5"/>
    <customWorkbookView name="Helena Šímová – osobní zobrazení" guid="{CC397DDB-2C79-4DD7-81A0-4D4126C71047}" mergeInterval="0" personalView="1" maximized="1" xWindow="-9" yWindow="-9" windowWidth="1938" windowHeight="1038" tabRatio="688" activeSheetId="5"/>
    <customWorkbookView name="Miroslav Smíšek – osobní zobrazení" guid="{0EBA69A6-0FE7-4021-A1D6-C3676DBAC8F8}" mergeInterval="0" personalView="1" maximized="1" xWindow="-9" yWindow="-9" windowWidth="1938" windowHeight="1038" tabRatio="688" activeSheetId="5"/>
    <customWorkbookView name="Daniel Duda – osobní zobrazení" guid="{5DB6A204-5D33-4DE1-97DB-9BFC6F09BF8B}" mergeInterval="0" personalView="1" maximized="1" xWindow="-9" yWindow="-9" windowWidth="1938" windowHeight="1098" tabRatio="688" activeSheetId="5"/>
    <customWorkbookView name="Markéta Soukupová – osobní zobrazení" guid="{C4FE8BD6-60CE-4D54-B678-0E9F77FDD3CB}" mergeInterval="0" personalView="1" maximized="1" xWindow="-8" yWindow="-8" windowWidth="1936" windowHeight="1168" tabRatio="688" activeSheetId="5"/>
    <customWorkbookView name="Tomáš Glaser – osobní zobrazení" guid="{BA021CB2-6F89-8840-B327-0CADE155CC55}" autoUpdate="1" mergeInterval="5" onlySync="1" personalView="1" maximized="1" yWindow="38" windowWidth="1512" windowHeight="944" tabRatio="688" activeSheetId="5"/>
    <customWorkbookView name="Vladimír Gergely – osobní zobrazení" guid="{4DACDC58-61A9-49AB-B4F7-AADE7B99D9A6}" mergeInterval="0" personalView="1" maximized="1" xWindow="-8" yWindow="-8" windowWidth="1936" windowHeight="1168" tabRatio="688" activeSheetId="5"/>
    <customWorkbookView name="Jiří Luňák – osobní zobrazení" guid="{62CF7227-D3B7-47B8-B2E7-86F3C6942140}" mergeInterval="0" personalView="1" maximized="1" xWindow="3828" yWindow="-131" windowWidth="2584" windowHeight="1540" tabRatio="688" activeSheetId="5"/>
    <customWorkbookView name="Miroslav Konfršt – osobní zobrazení" guid="{6DA3E62B-4ECC-4DDA-9902-E9ABEDBAD740}" mergeInterval="0" personalView="1" maximized="1" xWindow="-8" yWindow="-8" windowWidth="1936" windowHeight="1048" tabRatio="688" activeSheetId="5"/>
    <customWorkbookView name="Vítězslav Král – osobní zobrazení" guid="{BC4C2005-E873-4A63-B2C8-0A51F25741E0}" mergeInterval="0" personalView="1" maximized="1" xWindow="-8" yWindow="-8" windowWidth="3456" windowHeight="1408" tabRatio="688" activeSheetId="5"/>
    <customWorkbookView name="Tomáš Rada – osobní zobrazení" guid="{9871C0DB-E05F-784A-AAB8-0F2A5B2C84B5}" mergeInterval="0" personalView="1" maximized="1" yWindow="30" windowWidth="1920" windowHeight="1107" tabRatio="688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4" l="1"/>
  <c r="H13" i="4"/>
  <c r="I27" i="4"/>
  <c r="H12" i="4" l="1"/>
  <c r="O29" i="4"/>
  <c r="N29" i="4"/>
  <c r="F28" i="4"/>
  <c r="I28" i="4" s="1"/>
  <c r="F24" i="4"/>
  <c r="I24" i="4" s="1"/>
  <c r="F23" i="4"/>
  <c r="I23" i="4" s="1"/>
  <c r="L23" i="4" s="1"/>
  <c r="F22" i="4"/>
  <c r="I22" i="4" s="1"/>
  <c r="L22" i="4" s="1"/>
  <c r="F21" i="4"/>
  <c r="I21" i="4" s="1"/>
  <c r="F19" i="4"/>
  <c r="I19" i="4" s="1"/>
  <c r="L19" i="4" s="1"/>
  <c r="F18" i="4"/>
  <c r="I18" i="4" s="1"/>
  <c r="L18" i="4" s="1"/>
  <c r="I17" i="4"/>
  <c r="F16" i="4"/>
  <c r="I16" i="4" s="1"/>
  <c r="L16" i="4" s="1"/>
  <c r="F14" i="4"/>
  <c r="I14" i="4" s="1"/>
  <c r="F13" i="4"/>
  <c r="I13" i="4" s="1"/>
  <c r="F12" i="4"/>
  <c r="P29" i="4" l="1"/>
  <c r="I12" i="4"/>
  <c r="O29" i="3" l="1"/>
  <c r="N29" i="3"/>
  <c r="P29" i="3" s="1"/>
  <c r="F28" i="3"/>
  <c r="I28" i="3" s="1"/>
  <c r="I27" i="3"/>
  <c r="F24" i="3"/>
  <c r="I24" i="3" s="1"/>
  <c r="F23" i="3"/>
  <c r="I23" i="3" s="1"/>
  <c r="L23" i="3" s="1"/>
  <c r="F22" i="3"/>
  <c r="I22" i="3" s="1"/>
  <c r="L22" i="3" s="1"/>
  <c r="F21" i="3"/>
  <c r="I21" i="3" s="1"/>
  <c r="F19" i="3"/>
  <c r="I19" i="3" s="1"/>
  <c r="L19" i="3" s="1"/>
  <c r="F18" i="3"/>
  <c r="I18" i="3" s="1"/>
  <c r="L18" i="3" s="1"/>
  <c r="I17" i="3"/>
  <c r="F16" i="3"/>
  <c r="I16" i="3" s="1"/>
  <c r="L16" i="3" s="1"/>
  <c r="F14" i="3"/>
  <c r="I14" i="3" s="1"/>
  <c r="F13" i="3"/>
  <c r="I13" i="3" s="1"/>
  <c r="F12" i="3"/>
  <c r="I12" i="3" s="1"/>
  <c r="W54" i="2"/>
  <c r="W55" i="2" s="1"/>
  <c r="U54" i="2"/>
  <c r="U55" i="2" s="1"/>
  <c r="T54" i="2"/>
  <c r="T55" i="2" s="1"/>
  <c r="S54" i="2"/>
  <c r="S55" i="2" s="1"/>
  <c r="R54" i="2"/>
  <c r="R55" i="2" s="1"/>
  <c r="Q54" i="2"/>
  <c r="Q55" i="2" s="1"/>
  <c r="P54" i="2"/>
  <c r="P55" i="2" s="1"/>
  <c r="O54" i="2"/>
  <c r="O55" i="2" s="1"/>
  <c r="N54" i="2"/>
  <c r="N55" i="2" s="1"/>
  <c r="M54" i="2"/>
  <c r="M55" i="2" s="1"/>
  <c r="L54" i="2"/>
  <c r="L55" i="2" s="1"/>
  <c r="AL53" i="2"/>
  <c r="AJ53" i="2"/>
  <c r="AI53" i="2"/>
  <c r="AH53" i="2"/>
  <c r="AG53" i="2"/>
  <c r="AF53" i="2"/>
  <c r="AE53" i="2"/>
  <c r="AD53" i="2"/>
  <c r="AC53" i="2"/>
  <c r="AB53" i="2"/>
  <c r="AA53" i="2"/>
  <c r="X53" i="2"/>
  <c r="AM52" i="2"/>
  <c r="X52" i="2"/>
  <c r="X51" i="2"/>
  <c r="X50" i="2"/>
  <c r="AM49" i="2"/>
  <c r="X49" i="2"/>
  <c r="AM48" i="2"/>
  <c r="X48" i="2"/>
  <c r="AM47" i="2"/>
  <c r="X47" i="2"/>
  <c r="AM46" i="2"/>
  <c r="X46" i="2"/>
  <c r="AM45" i="2"/>
  <c r="X45" i="2"/>
  <c r="X44" i="2"/>
  <c r="AM43" i="2"/>
  <c r="X43" i="2"/>
  <c r="X42" i="2"/>
  <c r="AM41" i="2"/>
  <c r="X41" i="2"/>
  <c r="X40" i="2"/>
  <c r="AM39" i="2"/>
  <c r="X39" i="2"/>
  <c r="AM38" i="2"/>
  <c r="X38" i="2"/>
  <c r="AM37" i="2"/>
  <c r="X37" i="2"/>
  <c r="AM36" i="2"/>
  <c r="X36" i="2"/>
  <c r="AM35" i="2"/>
  <c r="X35" i="2"/>
  <c r="AM34" i="2"/>
  <c r="X34" i="2"/>
  <c r="AM33" i="2"/>
  <c r="X33" i="2"/>
  <c r="AM32" i="2"/>
  <c r="X32" i="2"/>
  <c r="AM31" i="2"/>
  <c r="X31" i="2"/>
  <c r="AM30" i="2"/>
  <c r="X30" i="2"/>
  <c r="AM29" i="2"/>
  <c r="X29" i="2"/>
  <c r="X28" i="2"/>
  <c r="AM27" i="2"/>
  <c r="X27" i="2"/>
  <c r="I27" i="2"/>
  <c r="AM26" i="2"/>
  <c r="X26" i="2"/>
  <c r="I26" i="2"/>
  <c r="X25" i="2"/>
  <c r="AM24" i="2"/>
  <c r="X24" i="2"/>
  <c r="AM23" i="2"/>
  <c r="X23" i="2"/>
  <c r="AM22" i="2"/>
  <c r="X22" i="2"/>
  <c r="AM21" i="2"/>
  <c r="X21" i="2"/>
  <c r="AM20" i="2"/>
  <c r="X20" i="2"/>
  <c r="AM19" i="2"/>
  <c r="X19" i="2"/>
  <c r="AM18" i="2"/>
  <c r="X18" i="2"/>
  <c r="AM17" i="2"/>
  <c r="X17" i="2"/>
  <c r="AM16" i="2"/>
  <c r="X16" i="2"/>
  <c r="AM15" i="2"/>
  <c r="X15" i="2"/>
  <c r="AM14" i="2"/>
  <c r="X14" i="2"/>
  <c r="AM13" i="2"/>
  <c r="X13" i="2"/>
  <c r="AM12" i="2"/>
  <c r="X12" i="2"/>
  <c r="AM11" i="2"/>
  <c r="X11" i="2"/>
  <c r="AM10" i="2"/>
  <c r="X10" i="2"/>
  <c r="AM9" i="2"/>
  <c r="X9" i="2"/>
  <c r="AM8" i="2"/>
  <c r="X8" i="2"/>
  <c r="AM7" i="2"/>
  <c r="X7" i="2"/>
  <c r="AM6" i="2"/>
  <c r="X6" i="2"/>
  <c r="X5" i="2"/>
  <c r="AM4" i="2"/>
  <c r="X4" i="2"/>
  <c r="AM3" i="2"/>
  <c r="X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Duda</author>
  </authors>
  <commentList>
    <comment ref="I17" authorId="0" guid="{C04F9B6C-1ED4-3D4E-A8AD-7FEA9CDEFE67}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Daniel Duda:</t>
        </r>
        <r>
          <rPr>
            <sz val="9"/>
            <color indexed="81"/>
            <rFont val="Tahoma"/>
            <family val="2"/>
            <charset val="238"/>
          </rPr>
          <t xml:space="preserve">
Dobrý den, pane Dudo,
zasílám vám návrh cílové hodnoty ukazatele podíl zákaznických a členských karet na tržbách pro rok 2020. Hodnotu cíle navrhuji nastavit na 65,51 %. Očekávám, že hodnota ukazatele bude klesat stejným tempem jako vloni (o 2,47 %). Důvody pro pokračující pokles jsou blokace karet v souvislosti s novými souhlasy se zpracováním osobních údajů (od června 2019) a pokračující propad konkurenceschopnosti u důležitých komodit (mléko, tuky a oleje, cukr nebo mouka).
S pozdravem
Radek Froulík
</t>
        </r>
      </text>
    </comment>
    <comment ref="I18" authorId="0" guid="{5F941EC5-A110-E148-84A9-F3A4ACB185D3}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Daniel Duda:</t>
        </r>
        <r>
          <rPr>
            <sz val="9"/>
            <color indexed="81"/>
            <rFont val="Tahoma"/>
            <family val="2"/>
            <charset val="238"/>
          </rPr>
          <t xml:space="preserve">
skut 2019 dle vyhodnocení PS</t>
        </r>
      </text>
    </comment>
    <comment ref="I25" authorId="0" guid="{64904D94-C492-7742-9C6C-D6685BF49B11}" shapeId="0" xr:uid="{00000000-0006-0000-0100-000003000000}">
      <text>
        <r>
          <rPr>
            <b/>
            <sz val="9"/>
            <color indexed="81"/>
            <rFont val="Tahoma"/>
            <family val="2"/>
            <charset val="238"/>
          </rPr>
          <t>Daniel Duda:</t>
        </r>
        <r>
          <rPr>
            <sz val="9"/>
            <color indexed="81"/>
            <rFont val="Tahoma"/>
            <family val="2"/>
            <charset val="238"/>
          </rPr>
          <t xml:space="preserve">
období II.pol.2020 /dohoda s Kudou dne 2č.2.2020 na VO), metodiku dořešit</t>
        </r>
      </text>
    </comment>
    <comment ref="I31" authorId="0" guid="{EDAED8E4-33A5-CC47-998F-16279E9968EB}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>Daniel Duda:</t>
        </r>
        <r>
          <rPr>
            <sz val="9"/>
            <color indexed="81"/>
            <rFont val="Tahoma"/>
            <family val="2"/>
            <charset val="238"/>
          </rPr>
          <t xml:space="preserve">
V_067 za Terno, Trefa, (bez Milevska) VO a VÝR </t>
        </r>
      </text>
    </comment>
    <comment ref="I32" authorId="0" guid="{854E0A44-E71F-B74B-9A74-44DE8F8B8002}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Daniel Duda:</t>
        </r>
        <r>
          <rPr>
            <sz val="9"/>
            <color indexed="81"/>
            <rFont val="Tahoma"/>
            <family val="2"/>
            <charset val="238"/>
          </rPr>
          <t xml:space="preserve">
skupiny vybrány dle problematinosti a náročnosti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Duda</author>
  </authors>
  <commentList>
    <comment ref="H12" authorId="0" guid="{0FB43B0A-9C2E-0648-B63B-DD8C7839D422}" shapeId="0" xr:uid="{00000000-0006-0000-0300-000001000000}">
      <text>
        <r>
          <rPr>
            <b/>
            <sz val="9"/>
            <color indexed="81"/>
            <rFont val="Tahoma"/>
            <family val="2"/>
            <charset val="238"/>
          </rPr>
          <t>Daniel Duda:</t>
        </r>
        <r>
          <rPr>
            <sz val="9"/>
            <color indexed="81"/>
            <rFont val="Tahoma"/>
            <family val="2"/>
            <charset val="238"/>
          </rPr>
          <t xml:space="preserve">
nebudou nové SCO = snížení cíle o 1%</t>
        </r>
      </text>
    </comment>
    <comment ref="H13" authorId="0" guid="{8D621EB5-BFCC-9F45-8E0B-5C192539C3B0}" shapeId="0" xr:uid="{00000000-0006-0000-0300-000002000000}">
      <text>
        <r>
          <rPr>
            <b/>
            <sz val="9"/>
            <color indexed="81"/>
            <rFont val="Tahoma"/>
            <family val="2"/>
            <charset val="238"/>
          </rPr>
          <t>Daniel Duda:</t>
        </r>
        <r>
          <rPr>
            <sz val="9"/>
            <color indexed="81"/>
            <rFont val="Tahoma"/>
            <family val="2"/>
            <charset val="238"/>
          </rPr>
          <t xml:space="preserve">
nebudou nové SCO = snížení cíle o 1%</t>
        </r>
      </text>
    </comment>
    <comment ref="H14" authorId="0" guid="{B4E623AE-36AB-A34C-A31C-80277A84C18F}" shapeId="0" xr:uid="{00000000-0006-0000-0300-000003000000}">
      <text>
        <r>
          <rPr>
            <b/>
            <sz val="9"/>
            <color indexed="81"/>
            <rFont val="Tahoma"/>
            <family val="2"/>
            <charset val="238"/>
          </rPr>
          <t>Daniel Duda:</t>
        </r>
        <r>
          <rPr>
            <sz val="9"/>
            <color indexed="81"/>
            <rFont val="Tahoma"/>
            <family val="2"/>
            <charset val="238"/>
          </rPr>
          <t xml:space="preserve">
nebudou nové SCO = snížení cíle o 0,2%</t>
        </r>
      </text>
    </comment>
  </commentList>
</comments>
</file>

<file path=xl/sharedStrings.xml><?xml version="1.0" encoding="utf-8"?>
<sst xmlns="http://schemas.openxmlformats.org/spreadsheetml/2006/main" count="1352" uniqueCount="884">
  <si>
    <t>Kód</t>
  </si>
  <si>
    <t>Název</t>
  </si>
  <si>
    <t>Skutečnost</t>
  </si>
  <si>
    <t>Cíl</t>
  </si>
  <si>
    <t>Index</t>
  </si>
  <si>
    <t>Procento cíle</t>
  </si>
  <si>
    <t>BSC1</t>
  </si>
  <si>
    <t>BSC - Strategické cíle</t>
  </si>
  <si>
    <t>1</t>
  </si>
  <si>
    <t>P1</t>
  </si>
  <si>
    <t>1 Finanční perspektiva</t>
  </si>
  <si>
    <t>M10101</t>
  </si>
  <si>
    <t>(M10101) Růst tržeb - stávající síť (Z_026)</t>
  </si>
  <si>
    <t>534 865 059</t>
  </si>
  <si>
    <t>491 586 168</t>
  </si>
  <si>
    <t>1,09</t>
  </si>
  <si>
    <t>108,80%</t>
  </si>
  <si>
    <t>M10102</t>
  </si>
  <si>
    <t>(M10102) Růst tržeb - stávající síť (Z_026) Terna</t>
  </si>
  <si>
    <t>326 561 084</t>
  </si>
  <si>
    <t>297 085 045</t>
  </si>
  <si>
    <t>1,10</t>
  </si>
  <si>
    <t>109,92%</t>
  </si>
  <si>
    <t>M10103</t>
  </si>
  <si>
    <t>(M10103) Růst tržeb - stávající síť (Z_026) Trefy</t>
  </si>
  <si>
    <t>208 303 975</t>
  </si>
  <si>
    <t>194 501 123</t>
  </si>
  <si>
    <t>1,07</t>
  </si>
  <si>
    <t>107,10%</t>
  </si>
  <si>
    <t>M10104</t>
  </si>
  <si>
    <t>(M10104) Růst tržeb - (Z_026) Terno Trh.Sviny</t>
  </si>
  <si>
    <t>26 142 553</t>
  </si>
  <si>
    <t>24 665 345</t>
  </si>
  <si>
    <t>1,06</t>
  </si>
  <si>
    <t>105,99%</t>
  </si>
  <si>
    <t>M10105</t>
  </si>
  <si>
    <t>(M10105) Růst tržeb - (Z_026) Terno Bechyně</t>
  </si>
  <si>
    <t>14 209 757</t>
  </si>
  <si>
    <t>12 785 127</t>
  </si>
  <si>
    <t>1,11</t>
  </si>
  <si>
    <t>111,14%</t>
  </si>
  <si>
    <t>M10106</t>
  </si>
  <si>
    <t>(M10106) Růst tržeb - (Z_026) Terno Týn n.Vlt.</t>
  </si>
  <si>
    <t>34 103 043</t>
  </si>
  <si>
    <t>31 814 239</t>
  </si>
  <si>
    <t>107,19%</t>
  </si>
  <si>
    <t>M10107</t>
  </si>
  <si>
    <t>(M10107) Růst tržeb - (Z_026) Terno Třeboň</t>
  </si>
  <si>
    <t>17 232 333</t>
  </si>
  <si>
    <t>15 721 455</t>
  </si>
  <si>
    <t>109,61%</t>
  </si>
  <si>
    <t>M10108</t>
  </si>
  <si>
    <t>(M10108) Růst tržeb - (Z_026) Terno Olomouc</t>
  </si>
  <si>
    <t>63 860 909</t>
  </si>
  <si>
    <t>57 656 734</t>
  </si>
  <si>
    <t>110,76%</t>
  </si>
  <si>
    <t>M10109</t>
  </si>
  <si>
    <t>(M10109) Růst tržeb - (Z_026) Terno Hr.Králové</t>
  </si>
  <si>
    <t>42 689 428</t>
  </si>
  <si>
    <t>36 407 861</t>
  </si>
  <si>
    <t>1,17</t>
  </si>
  <si>
    <t>117,25%</t>
  </si>
  <si>
    <t>M10110</t>
  </si>
  <si>
    <t>(M10110) Růst tržeb - (Z_026) Terno ČB</t>
  </si>
  <si>
    <t>128 323 062</t>
  </si>
  <si>
    <t>118 034 284</t>
  </si>
  <si>
    <t>108,72%</t>
  </si>
  <si>
    <t>M10202</t>
  </si>
  <si>
    <t>(M10202) Růst výkonů - stávající (vlastní) síť (Z_053) - VO</t>
  </si>
  <si>
    <t>137 260 499</t>
  </si>
  <si>
    <t>112 115 139</t>
  </si>
  <si>
    <t>1,22</t>
  </si>
  <si>
    <t>122,43%</t>
  </si>
  <si>
    <t>M10203</t>
  </si>
  <si>
    <t>(M10203) Růst výkonů - stávající (vlastní) síť (Z_051) - Výrobna</t>
  </si>
  <si>
    <t>12 947 821</t>
  </si>
  <si>
    <t>13 783 446</t>
  </si>
  <si>
    <t>0,94</t>
  </si>
  <si>
    <t>93,94%</t>
  </si>
  <si>
    <t>M103</t>
  </si>
  <si>
    <t>(M103) Růst tržeb - nové prodejny - TREFY (Protivín,Veselí n.L.,Máj) (Z_026)</t>
  </si>
  <si>
    <t>19 290 007</t>
  </si>
  <si>
    <t>17 576 426</t>
  </si>
  <si>
    <t>109,75%</t>
  </si>
  <si>
    <t>M104</t>
  </si>
  <si>
    <t>(M104) Růst tržeb - nové kapacity TERNO (Z_026)</t>
  </si>
  <si>
    <t>M105</t>
  </si>
  <si>
    <t>(M105) Růst tržeb - nové kapacity TREFA  (Z_026)</t>
  </si>
  <si>
    <t>M106</t>
  </si>
  <si>
    <t>(M106) % Marže vč. bonusů a slev VO + LP (V_120)</t>
  </si>
  <si>
    <t>26,78%</t>
  </si>
  <si>
    <t>26,05%</t>
  </si>
  <si>
    <t>1,03</t>
  </si>
  <si>
    <t>102,80%</t>
  </si>
  <si>
    <t>M107</t>
  </si>
  <si>
    <t>(M107) Rentabilita tržeb - stávající síť (ROS_004)</t>
  </si>
  <si>
    <t>2,65%</t>
  </si>
  <si>
    <t>0,53%</t>
  </si>
  <si>
    <t>5,00</t>
  </si>
  <si>
    <t>500,00%</t>
  </si>
  <si>
    <t>M108</t>
  </si>
  <si>
    <t>(M108) HV řetězců Terno - před rozdělením (Z_912)</t>
  </si>
  <si>
    <t>2 147 701</t>
  </si>
  <si>
    <t>2 873 353</t>
  </si>
  <si>
    <t>0,75</t>
  </si>
  <si>
    <t>74,75%</t>
  </si>
  <si>
    <t>M109</t>
  </si>
  <si>
    <t>(M109) HV řetězců Trefa - před rozdělením (Z_912)</t>
  </si>
  <si>
    <t>1 059 162</t>
  </si>
  <si>
    <t>1 286 443</t>
  </si>
  <si>
    <t>0,82</t>
  </si>
  <si>
    <t>82,33%</t>
  </si>
  <si>
    <t>M11001</t>
  </si>
  <si>
    <t>(M11001) Podíl privátních značek k tržbám (PL/Tržby v %]</t>
  </si>
  <si>
    <t>9,00%</t>
  </si>
  <si>
    <t>M11002</t>
  </si>
  <si>
    <t>(M11002) Podíl privátních značek k tržbám (PL/Tržby v %] ZL Terno</t>
  </si>
  <si>
    <t>7,75%</t>
  </si>
  <si>
    <t>0,86</t>
  </si>
  <si>
    <t>M11003</t>
  </si>
  <si>
    <t>(M11003) Podíl privátních značek k tržbám (PL/Tržby v %] ZL Trefa</t>
  </si>
  <si>
    <t>12,64%</t>
  </si>
  <si>
    <t>M11004</t>
  </si>
  <si>
    <t>(M11004) Podíl privátních značek k tržbám (PL/Tržby v %] Trh.Sviny</t>
  </si>
  <si>
    <t>9,35%</t>
  </si>
  <si>
    <t>1,04</t>
  </si>
  <si>
    <t>M11005</t>
  </si>
  <si>
    <t>(M11005) Podíl privátních značek k tržbám (PL/Tržby v %] Bechyně</t>
  </si>
  <si>
    <t>11,21%</t>
  </si>
  <si>
    <t>1,25</t>
  </si>
  <si>
    <t>M11006</t>
  </si>
  <si>
    <t>(M11006) Podíl privátních značek k tržbám (PL/Tržby v %] Týn n.Vlt.</t>
  </si>
  <si>
    <t>8,72%</t>
  </si>
  <si>
    <t>0,97</t>
  </si>
  <si>
    <t>M11007</t>
  </si>
  <si>
    <t>(M11007) Podíl privátních značek k tržbám (PL/Tržby v %] Třeboň</t>
  </si>
  <si>
    <t>6,73%</t>
  </si>
  <si>
    <t>M11008</t>
  </si>
  <si>
    <t>(M11008) Podíl privátních značek k tržbám (PL/Tržby v %] Olomouc</t>
  </si>
  <si>
    <t>7,15%</t>
  </si>
  <si>
    <t>0,79</t>
  </si>
  <si>
    <t>M11009</t>
  </si>
  <si>
    <t>(M11009) Podíl privátních značek k tržbám (PL/Tržby v %] H.Králové</t>
  </si>
  <si>
    <t>7,44%</t>
  </si>
  <si>
    <t>M11010</t>
  </si>
  <si>
    <t>(M11010) Podíl privátních značek k tržbám (PL/Tržby v %] Terno ČB</t>
  </si>
  <si>
    <t>7,33%</t>
  </si>
  <si>
    <t>0,81</t>
  </si>
  <si>
    <t>M111</t>
  </si>
  <si>
    <t>(M111) Zvýšení profitability VÝROBNY (ROS_013)</t>
  </si>
  <si>
    <t>-1,07%</t>
  </si>
  <si>
    <t>3,10%</t>
  </si>
  <si>
    <t>-0,35</t>
  </si>
  <si>
    <t>-34,52%</t>
  </si>
  <si>
    <t>M112</t>
  </si>
  <si>
    <t>(M112) Podíl správní režie k výkonům (V_136)</t>
  </si>
  <si>
    <t>2,07%</t>
  </si>
  <si>
    <t>2,38%</t>
  </si>
  <si>
    <t>0,87</t>
  </si>
  <si>
    <t>86,97%</t>
  </si>
  <si>
    <t>P2</t>
  </si>
  <si>
    <t>2 Zákaznická perspektiva</t>
  </si>
  <si>
    <t>M20101</t>
  </si>
  <si>
    <t>(M20101) Počet nákupů - stávající síť</t>
  </si>
  <si>
    <t>2 372 955</t>
  </si>
  <si>
    <t>2 336 881</t>
  </si>
  <si>
    <t>1,02</t>
  </si>
  <si>
    <t>101,54%</t>
  </si>
  <si>
    <t>M20102</t>
  </si>
  <si>
    <t>(M20102) Počet nákupů - stávající síť Terno</t>
  </si>
  <si>
    <t>1 074 473</t>
  </si>
  <si>
    <t>1 044 743</t>
  </si>
  <si>
    <t>102,85%</t>
  </si>
  <si>
    <t>M20103</t>
  </si>
  <si>
    <t>(M20103) Počet nákupů - stávající síť Trefa</t>
  </si>
  <si>
    <t>1 298 482</t>
  </si>
  <si>
    <t>1 292 034</t>
  </si>
  <si>
    <t>1,00</t>
  </si>
  <si>
    <t>100,50%</t>
  </si>
  <si>
    <t>M20104</t>
  </si>
  <si>
    <t>(M20104) Počet nákupů - Terno Trh.Sviny</t>
  </si>
  <si>
    <t>98 027</t>
  </si>
  <si>
    <t>96 955</t>
  </si>
  <si>
    <t>1,01</t>
  </si>
  <si>
    <t>101,11%</t>
  </si>
  <si>
    <t>M20105</t>
  </si>
  <si>
    <t>(M20105) Počet nákupů - Terno Bechyně</t>
  </si>
  <si>
    <t>70 723</t>
  </si>
  <si>
    <t>67 415</t>
  </si>
  <si>
    <t>1,05</t>
  </si>
  <si>
    <t>104,91%</t>
  </si>
  <si>
    <t>M20106</t>
  </si>
  <si>
    <t>(M20106) Počet nákupů - Terno Týn n.Vlt.</t>
  </si>
  <si>
    <t>150 570</t>
  </si>
  <si>
    <t>148 767</t>
  </si>
  <si>
    <t>101,21%</t>
  </si>
  <si>
    <t>M20107</t>
  </si>
  <si>
    <t>(M20107) Počet nákupů - Terno Třeboň</t>
  </si>
  <si>
    <t>64 349</t>
  </si>
  <si>
    <t>61 505</t>
  </si>
  <si>
    <t>104,62%</t>
  </si>
  <si>
    <t>M20108</t>
  </si>
  <si>
    <t>(M20108) Počet nákupů - Terno Olomouc</t>
  </si>
  <si>
    <t>219 417</t>
  </si>
  <si>
    <t>218 256</t>
  </si>
  <si>
    <t>100,53%</t>
  </si>
  <si>
    <t>M20109</t>
  </si>
  <si>
    <t>(M20109) Počet nákupů - Terno H.Králové</t>
  </si>
  <si>
    <t>123 858</t>
  </si>
  <si>
    <t>116 196</t>
  </si>
  <si>
    <t>106,59%</t>
  </si>
  <si>
    <t>M20110</t>
  </si>
  <si>
    <t>(M20110) Počet nákupů - Terno ČB</t>
  </si>
  <si>
    <t>347 529</t>
  </si>
  <si>
    <t>335 195</t>
  </si>
  <si>
    <t>103,68%</t>
  </si>
  <si>
    <t>M202</t>
  </si>
  <si>
    <t>(M202) Podíl věrných zákazníků a členů na Tržbách - stávající síť</t>
  </si>
  <si>
    <t>65,83%</t>
  </si>
  <si>
    <t>65,51%</t>
  </si>
  <si>
    <t>100,49%</t>
  </si>
  <si>
    <t>M20301</t>
  </si>
  <si>
    <t>(M20301) Podíl tržeb ZNR na tržbách</t>
  </si>
  <si>
    <t>27,60%</t>
  </si>
  <si>
    <t>27,27%</t>
  </si>
  <si>
    <t>M20302</t>
  </si>
  <si>
    <t>(M20302) Podíl tržeb ZNR na tržbách Terno</t>
  </si>
  <si>
    <t>25,25%</t>
  </si>
  <si>
    <t>24,99%</t>
  </si>
  <si>
    <t>101,04%</t>
  </si>
  <si>
    <t>M20303</t>
  </si>
  <si>
    <t>(M20303) Podíl tržeb ZNR na tržbách Trefa</t>
  </si>
  <si>
    <t>31,28%</t>
  </si>
  <si>
    <t>30,90%</t>
  </si>
  <si>
    <t>101,23%</t>
  </si>
  <si>
    <t>P3</t>
  </si>
  <si>
    <t>3 Perspektiva interních procesů</t>
  </si>
  <si>
    <t>M305</t>
  </si>
  <si>
    <t>4</t>
  </si>
  <si>
    <t>7</t>
  </si>
  <si>
    <t>0,57</t>
  </si>
  <si>
    <t>57,14%</t>
  </si>
  <si>
    <t>P4</t>
  </si>
  <si>
    <t>4 Perspektiva učení a růstu</t>
  </si>
  <si>
    <t>M401</t>
  </si>
  <si>
    <t>(M401) Podíl spokojených zaměstnanců</t>
  </si>
  <si>
    <t>77,00%</t>
  </si>
  <si>
    <t>M402</t>
  </si>
  <si>
    <t>(M402) Fluktuace - celková</t>
  </si>
  <si>
    <t>5,70%</t>
  </si>
  <si>
    <t>7,00%</t>
  </si>
  <si>
    <t>81,43%</t>
  </si>
  <si>
    <t>M403</t>
  </si>
  <si>
    <t>(M403) Fluktuace - kmenová</t>
  </si>
  <si>
    <t>2,90%</t>
  </si>
  <si>
    <t>0,00%</t>
  </si>
  <si>
    <t>100,00%</t>
  </si>
  <si>
    <t>M404</t>
  </si>
  <si>
    <t>(M404) Poměr mezd k přidané hodnotě (V_069)</t>
  </si>
  <si>
    <t>70,73%</t>
  </si>
  <si>
    <t>80,24%</t>
  </si>
  <si>
    <t>0,88</t>
  </si>
  <si>
    <t>88,15%</t>
  </si>
  <si>
    <t>M405</t>
  </si>
  <si>
    <t>(M405) Nově přijatí členové</t>
  </si>
  <si>
    <t>25</t>
  </si>
  <si>
    <t>46</t>
  </si>
  <si>
    <t>0,54</t>
  </si>
  <si>
    <t>54,35%</t>
  </si>
  <si>
    <t>BSC2</t>
  </si>
  <si>
    <t>BSC- prioritní cíle</t>
  </si>
  <si>
    <t>P5</t>
  </si>
  <si>
    <t>M503</t>
  </si>
  <si>
    <t>(M503) Projekt fotovoltaiky na VO+střed.215 (podání žádosti o dotaci)</t>
  </si>
  <si>
    <t>M50401</t>
  </si>
  <si>
    <t>(M50401) Růst produktivity práce (V_067) - stávající síť</t>
  </si>
  <si>
    <t>2 153</t>
  </si>
  <si>
    <t>1 974</t>
  </si>
  <si>
    <t>109,07%</t>
  </si>
  <si>
    <t>M50402</t>
  </si>
  <si>
    <t>(M50402) Růst produktivity práce (V_067) - stávající síť Terno</t>
  </si>
  <si>
    <t>2 130</t>
  </si>
  <si>
    <t>1 985</t>
  </si>
  <si>
    <t>107,30%</t>
  </si>
  <si>
    <t>M50403</t>
  </si>
  <si>
    <t>(M50403) Růst produktivity práce (V_067) - stávající síť Trefa</t>
  </si>
  <si>
    <t>1 685</t>
  </si>
  <si>
    <t>1 595</t>
  </si>
  <si>
    <t>105,64%</t>
  </si>
  <si>
    <t>M50404</t>
  </si>
  <si>
    <t>(M50404) Růst produktivity práce (V_067) - VO</t>
  </si>
  <si>
    <t>6 757</t>
  </si>
  <si>
    <t>5 393</t>
  </si>
  <si>
    <t>125,29%</t>
  </si>
  <si>
    <t>M50405</t>
  </si>
  <si>
    <t>(M50405) Růst produktivity práce (V_067) - Výrobna</t>
  </si>
  <si>
    <t>529</t>
  </si>
  <si>
    <t>574</t>
  </si>
  <si>
    <t>0,92</t>
  </si>
  <si>
    <t>92,16%</t>
  </si>
  <si>
    <t>M50406</t>
  </si>
  <si>
    <t>(M50406) Růst produktivity práce (V_067) - Terno Trh.Sviny</t>
  </si>
  <si>
    <t>2 363</t>
  </si>
  <si>
    <t>2 248</t>
  </si>
  <si>
    <t>105,12%</t>
  </si>
  <si>
    <t>M50407</t>
  </si>
  <si>
    <t>(M50407) Růst produktivity práce (V_067) - Terno Bechyně</t>
  </si>
  <si>
    <t>1 678</t>
  </si>
  <si>
    <t>1 665</t>
  </si>
  <si>
    <t>100,78%</t>
  </si>
  <si>
    <t>M50408</t>
  </si>
  <si>
    <t>(M50408) Růst produktivity práce (V_067) - Terno Týn n.Vl.</t>
  </si>
  <si>
    <t>2 182</t>
  </si>
  <si>
    <t>2 072</t>
  </si>
  <si>
    <t>105,31%</t>
  </si>
  <si>
    <t>M50409</t>
  </si>
  <si>
    <t>(M50409) Růst produktivity práce (V_067) - Terno Třeboň</t>
  </si>
  <si>
    <t>2 102</t>
  </si>
  <si>
    <t>1 999</t>
  </si>
  <si>
    <t>105,15%</t>
  </si>
  <si>
    <t>M50410</t>
  </si>
  <si>
    <t>(M50410) Růst produktivity práce (V_067) - Terno Olomouc</t>
  </si>
  <si>
    <t>2 093</t>
  </si>
  <si>
    <t>1 899</t>
  </si>
  <si>
    <t>110,22%</t>
  </si>
  <si>
    <t>M50411</t>
  </si>
  <si>
    <t>(M50411) Růst produktivity práce (V_067) - Terno Hr.Králové</t>
  </si>
  <si>
    <t>1 824</t>
  </si>
  <si>
    <t>1 660</t>
  </si>
  <si>
    <t>109,88%</t>
  </si>
  <si>
    <t>M50412</t>
  </si>
  <si>
    <t>(M50412) Růst produktivity práce (V_067) - Terno ČB</t>
  </si>
  <si>
    <t>2 308</t>
  </si>
  <si>
    <t>2 144</t>
  </si>
  <si>
    <t>1,08</t>
  </si>
  <si>
    <t>107,65%</t>
  </si>
  <si>
    <t>M50501</t>
  </si>
  <si>
    <t>(M50501) Dodržení plánu ON (bez účtu 521015) Celkem</t>
  </si>
  <si>
    <t>58 328 958</t>
  </si>
  <si>
    <t>59 460 432</t>
  </si>
  <si>
    <t>0,98</t>
  </si>
  <si>
    <t>98,10%</t>
  </si>
  <si>
    <t>M50502</t>
  </si>
  <si>
    <t>(M50502) Dodržení plánu ON (bez účtu 521015) 811 Marketing</t>
  </si>
  <si>
    <t>826 819</t>
  </si>
  <si>
    <t>952 323</t>
  </si>
  <si>
    <t>86,82%</t>
  </si>
  <si>
    <t>M50503</t>
  </si>
  <si>
    <t>(M50503) Dodržení plánu ON (bez účtu 521015) 812+813 Obchod</t>
  </si>
  <si>
    <t>2 202 375</t>
  </si>
  <si>
    <t>2 323 760</t>
  </si>
  <si>
    <t>0,95</t>
  </si>
  <si>
    <t>94,78%</t>
  </si>
  <si>
    <t>M50504</t>
  </si>
  <si>
    <t>(M50504) Dodržení plánu ON (bez účtu 521015) 814+815 EKO+FIN</t>
  </si>
  <si>
    <t>1 687 365</t>
  </si>
  <si>
    <t>1 707 766</t>
  </si>
  <si>
    <t>0,99</t>
  </si>
  <si>
    <t>98,81%</t>
  </si>
  <si>
    <t>M50505</t>
  </si>
  <si>
    <t>(M50505) Dodržení plánu ON (bez účtu 521015) 816 Personalistika</t>
  </si>
  <si>
    <t>1 093 482</t>
  </si>
  <si>
    <t>1 104 839</t>
  </si>
  <si>
    <t>98,97%</t>
  </si>
  <si>
    <t>M50506</t>
  </si>
  <si>
    <t>(M50506) Dodržení plánu ON (bez účtu 521015) 818 IT</t>
  </si>
  <si>
    <t>1 175 162</t>
  </si>
  <si>
    <t>1 288 558</t>
  </si>
  <si>
    <t>0,91</t>
  </si>
  <si>
    <t>91,20%</t>
  </si>
  <si>
    <t>M50507</t>
  </si>
  <si>
    <t>(M50507) Dodržení plánu ON (bez účtu 521015) 824 Členské vztahy</t>
  </si>
  <si>
    <t>248 774</t>
  </si>
  <si>
    <t>270 800</t>
  </si>
  <si>
    <t>91,87%</t>
  </si>
  <si>
    <t>M50508</t>
  </si>
  <si>
    <t>(M50508) Dodržení plánu ON (bez účtu 521015) 825 Interní audit</t>
  </si>
  <si>
    <t>145 570</t>
  </si>
  <si>
    <t>145 824</t>
  </si>
  <si>
    <t>99,83%</t>
  </si>
  <si>
    <t>M50509</t>
  </si>
  <si>
    <t>(M50509) Dodržení plánu ON (bez účtu 521015) ZL Terno</t>
  </si>
  <si>
    <t>22 556 990</t>
  </si>
  <si>
    <t>22 890 665</t>
  </si>
  <si>
    <t>98,54%</t>
  </si>
  <si>
    <t>M50510</t>
  </si>
  <si>
    <t>(M50510) Dodržení plánu ON (bez účtu 521015) ZL Trefa</t>
  </si>
  <si>
    <t>17 827 248</t>
  </si>
  <si>
    <t>17 698 869</t>
  </si>
  <si>
    <t>100,73%</t>
  </si>
  <si>
    <t>M50511</t>
  </si>
  <si>
    <t>(M50511) Dodržení plánu ON (bez účtu 521015) VO</t>
  </si>
  <si>
    <t>4 547 605</t>
  </si>
  <si>
    <t>4 935 032</t>
  </si>
  <si>
    <t>92,15%</t>
  </si>
  <si>
    <t>M50512</t>
  </si>
  <si>
    <t>(M50512) Dodržení plánu ON (bez účtu 521015) Výrobna</t>
  </si>
  <si>
    <t>5 104 417</t>
  </si>
  <si>
    <t>4 870 086</t>
  </si>
  <si>
    <t>104,81%</t>
  </si>
  <si>
    <t>M50601</t>
  </si>
  <si>
    <t>(M50601) Dodržení  % podílu ON (bezúčtu 521015) k výkonům (V_062) Celkem</t>
  </si>
  <si>
    <t>8,03%</t>
  </si>
  <si>
    <t>9,07%</t>
  </si>
  <si>
    <t>0,89</t>
  </si>
  <si>
    <t>88,53%</t>
  </si>
  <si>
    <t>M50602</t>
  </si>
  <si>
    <t>(M50602) Dodržení  % podílu ON (bezúčtu 521015) k výkonům (V_062) ZL Terno</t>
  </si>
  <si>
    <t>6,91%</t>
  </si>
  <si>
    <t>7,71%</t>
  </si>
  <si>
    <t>0,90</t>
  </si>
  <si>
    <t>89,62%</t>
  </si>
  <si>
    <t>M50603</t>
  </si>
  <si>
    <t>(M50603) Dodržení  % podílu ON (bezúčtu 521015) k výkonům (V_062) ZL Trefa</t>
  </si>
  <si>
    <t>8,56%</t>
  </si>
  <si>
    <t>9,10%</t>
  </si>
  <si>
    <t>94,07%</t>
  </si>
  <si>
    <t>M50604</t>
  </si>
  <si>
    <t>(M50604) Dodržení  % podílu ON (bezúčtu 521015) k výkonům (V_062) VO</t>
  </si>
  <si>
    <t>2,62%</t>
  </si>
  <si>
    <t>3,41%</t>
  </si>
  <si>
    <t>0,77</t>
  </si>
  <si>
    <t>76,83%</t>
  </si>
  <si>
    <t>M50605</t>
  </si>
  <si>
    <t>(M50605) Dodržení  % podílu ON (bezúčtu 521015) k výkonům (V_062) Výrobna</t>
  </si>
  <si>
    <t>27,67%</t>
  </si>
  <si>
    <t>25,19%</t>
  </si>
  <si>
    <t>109,85%</t>
  </si>
  <si>
    <t>P6</t>
  </si>
  <si>
    <t>M60101</t>
  </si>
  <si>
    <t>(M60101) Max. hodnota cenového indexu - skupina ZL Terno (platí pro každou sort.skup.)</t>
  </si>
  <si>
    <t>122,96%</t>
  </si>
  <si>
    <t>110,00%</t>
  </si>
  <si>
    <t>1,12</t>
  </si>
  <si>
    <t>111,78%</t>
  </si>
  <si>
    <t>M60102</t>
  </si>
  <si>
    <t>(M60102) Max. hodnota cenového indexu - skupina ZL Trefa (platí pro každou sort.skup.)</t>
  </si>
  <si>
    <t>128,88%</t>
  </si>
  <si>
    <t>115,00%</t>
  </si>
  <si>
    <t>112,07%</t>
  </si>
  <si>
    <t>M602</t>
  </si>
  <si>
    <t>(M602) Max. % podíl zákazníků Terno nespokojených s kvalitou čerstvých potravin (platí pro každou sort.skup.)</t>
  </si>
  <si>
    <t>20,00%</t>
  </si>
  <si>
    <t>M603</t>
  </si>
  <si>
    <t>(M603) Max. % podíl zákazníků Trefy nespokojených s kvalitou čerstvých potravin (platí pro každou sort.skup.)</t>
  </si>
  <si>
    <t>M604</t>
  </si>
  <si>
    <t>(M604) Max. % podíl zákazníků Terno nespokojených s nabídkou (platí pro každou sort.skup.)</t>
  </si>
  <si>
    <t>M605</t>
  </si>
  <si>
    <t>(M605) Max. % podíl zákazníků Trefy nespokojených s nabídkou (platí pro každou sort.skup.)</t>
  </si>
  <si>
    <t>M607</t>
  </si>
  <si>
    <t>(M607) Plnění objednávek VO vůči zákazníkům (INT+EXT)</t>
  </si>
  <si>
    <t>M608</t>
  </si>
  <si>
    <t>(M608) Otevření restaurace Terno ČB</t>
  </si>
  <si>
    <t>M609</t>
  </si>
  <si>
    <t>(M609) Implementace PSS  -  selfscanning Terno OL</t>
  </si>
  <si>
    <t>0</t>
  </si>
  <si>
    <t>M610</t>
  </si>
  <si>
    <t>(M610) Otevření Trefy Milevsko</t>
  </si>
  <si>
    <t>P7</t>
  </si>
  <si>
    <t>M701</t>
  </si>
  <si>
    <t>(M701) Plnění plánu investic a oprav (nad 150 000,-Kč)</t>
  </si>
  <si>
    <t>0,00</t>
  </si>
  <si>
    <t>M709</t>
  </si>
  <si>
    <t>(M709) Centralizace objednávek pro VO do nákupu</t>
  </si>
  <si>
    <t>M710</t>
  </si>
  <si>
    <t>(M710) Podíl dodavatelů z celkového počtu dodavatelů dle zák. o vyzn.trž.síle</t>
  </si>
  <si>
    <t>M711</t>
  </si>
  <si>
    <t>(M711) Zvýšení využívání EDI</t>
  </si>
  <si>
    <t>M713</t>
  </si>
  <si>
    <t>(M713) Automatický příjem zboží bez fyz.kontroly od VO</t>
  </si>
  <si>
    <t>M714</t>
  </si>
  <si>
    <t>(M714) Energetická koncepce družstva s výhledem na 3 roky</t>
  </si>
  <si>
    <t>M71501</t>
  </si>
  <si>
    <t>(M71501) Zvýšení využívání  SCO + PSS Terno Trh.Sviny</t>
  </si>
  <si>
    <t>5,14%</t>
  </si>
  <si>
    <t>5,99%</t>
  </si>
  <si>
    <t>85,81%</t>
  </si>
  <si>
    <t>M71502</t>
  </si>
  <si>
    <t>(M71502) Zvýšení využívání  SCO + PSS Terno Bechyně</t>
  </si>
  <si>
    <t>4,00%</t>
  </si>
  <si>
    <t>M71503</t>
  </si>
  <si>
    <t>(M71503) Zvýšení využívání  SCO + PSS Terno Týn n.Vlt.</t>
  </si>
  <si>
    <t>3,77%</t>
  </si>
  <si>
    <t>5,45%</t>
  </si>
  <si>
    <t>0,69</t>
  </si>
  <si>
    <t>69,17%</t>
  </si>
  <si>
    <t>M71504</t>
  </si>
  <si>
    <t>(M71504) Zvýšení využívání  SCO + PSS Terno Třeboň</t>
  </si>
  <si>
    <t>4,80%</t>
  </si>
  <si>
    <t>6,11%</t>
  </si>
  <si>
    <t>78,56%</t>
  </si>
  <si>
    <t>M71505</t>
  </si>
  <si>
    <t>(M71505) Zvýšení využívání  SCO + PSS Terno Olomouc</t>
  </si>
  <si>
    <t>13,09%</t>
  </si>
  <si>
    <t>14,56%</t>
  </si>
  <si>
    <t>89,90%</t>
  </si>
  <si>
    <t>M71506</t>
  </si>
  <si>
    <t>(M71506) Zvýšení využívání  SCO + PSS Terno HK</t>
  </si>
  <si>
    <t>10,63%</t>
  </si>
  <si>
    <t>11,00%</t>
  </si>
  <si>
    <t>96,64%</t>
  </si>
  <si>
    <t>M71507</t>
  </si>
  <si>
    <t>(M71507) Zvýšení využívání  SCO + PSS Terno ČB</t>
  </si>
  <si>
    <t>17,76%</t>
  </si>
  <si>
    <t>17,18%</t>
  </si>
  <si>
    <t>103,38%</t>
  </si>
  <si>
    <t>M71508</t>
  </si>
  <si>
    <t>(M71508) Zvýšení využívání  SCO + PSS ZL Terno</t>
  </si>
  <si>
    <t>M71509</t>
  </si>
  <si>
    <t>(M71509) Zvýšení využívání  SCO + PSS ZL Trefa</t>
  </si>
  <si>
    <t>M71510</t>
  </si>
  <si>
    <t>(M71510) Zvýšení využívání  SCO + PSS ŘIT</t>
  </si>
  <si>
    <t>M716</t>
  </si>
  <si>
    <t>(M716) Aplikace vč.procesu pro tvorbu letákových akcí</t>
  </si>
  <si>
    <t>M717</t>
  </si>
  <si>
    <t>(M717) Implementace EDI dodatku do obch.smluv u dodavatelů</t>
  </si>
  <si>
    <t>M718</t>
  </si>
  <si>
    <t>(M718) Nové ukazatele a nástroje pro měření a řízení výkonnosti VO/DC</t>
  </si>
  <si>
    <t>Vyhodnocení cílů za 1.Q 2020</t>
  </si>
  <si>
    <t>(M305) Výsledek auditů výrobny (počet 60/rok)</t>
  </si>
  <si>
    <t>9,65%</t>
  </si>
  <si>
    <t>7,24%</t>
  </si>
  <si>
    <t>11,79%</t>
  </si>
  <si>
    <t>10,03%</t>
  </si>
  <si>
    <t>8,21%</t>
  </si>
  <si>
    <t>6,22%</t>
  </si>
  <si>
    <t>6,67%</t>
  </si>
  <si>
    <t>6,53%</t>
  </si>
  <si>
    <t>107,22%</t>
  </si>
  <si>
    <t>107,04%</t>
  </si>
  <si>
    <t>107,21%</t>
  </si>
  <si>
    <t>103,09%</t>
  </si>
  <si>
    <t>111,76%</t>
  </si>
  <si>
    <t>106,21%</t>
  </si>
  <si>
    <t>108,20%</t>
  </si>
  <si>
    <t>107,20%</t>
  </si>
  <si>
    <t>113,94%</t>
  </si>
  <si>
    <t>106,08%</t>
  </si>
  <si>
    <t>1,14</t>
  </si>
  <si>
    <t>vazba na odchylku v účtech 602</t>
  </si>
  <si>
    <t>vazba na COVID19 …, další vývoj ?</t>
  </si>
  <si>
    <t>revize ?</t>
  </si>
  <si>
    <t>? Revize ? Ztráta času z COVID19?</t>
  </si>
  <si>
    <t>nutná změna, T byl 31.3.2020</t>
  </si>
  <si>
    <t>revize - změna v rámci COVID19 od 2Q_2020</t>
  </si>
  <si>
    <t xml:space="preserve">STRATEGICKÉ CÍLE - BSC_2020 - 2022 </t>
  </si>
  <si>
    <t>poř.č.</t>
  </si>
  <si>
    <t>Typ cíle</t>
  </si>
  <si>
    <t>Perspektiva</t>
  </si>
  <si>
    <t>Motivace</t>
  </si>
  <si>
    <t>Cíle - název metriky/ hodnotícího ukazatele</t>
  </si>
  <si>
    <t>Cíle 2019</t>
  </si>
  <si>
    <t>úprava 2019</t>
  </si>
  <si>
    <t>Cíle 2020</t>
  </si>
  <si>
    <t>Cíle 2021</t>
  </si>
  <si>
    <t>Cíle 2022</t>
  </si>
  <si>
    <t>OŘ</t>
  </si>
  <si>
    <t>Ř MK</t>
  </si>
  <si>
    <t>EFŘ</t>
  </si>
  <si>
    <t>PŘ</t>
  </si>
  <si>
    <t>TŘ</t>
  </si>
  <si>
    <t>Ř IT</t>
  </si>
  <si>
    <t>Ř ZL Terno</t>
  </si>
  <si>
    <t>Ř ZL Trefa</t>
  </si>
  <si>
    <t>Ř VO</t>
  </si>
  <si>
    <t>Ř VÝR</t>
  </si>
  <si>
    <t>Ř a Ved. TERNO</t>
  </si>
  <si>
    <t>MOTIVACE</t>
  </si>
  <si>
    <t>Poznámka</t>
  </si>
  <si>
    <t>Ř a ved. TERNO</t>
  </si>
  <si>
    <t>Finanční perspektiva</t>
  </si>
  <si>
    <t>x</t>
  </si>
  <si>
    <r>
      <t>Růst tržeb - stávající síť (Z_026)</t>
    </r>
    <r>
      <rPr>
        <vertAlign val="superscript"/>
        <sz val="11"/>
        <color theme="1"/>
        <rFont val="Tahoma"/>
        <family val="2"/>
        <charset val="238"/>
      </rPr>
      <t>1)</t>
    </r>
  </si>
  <si>
    <r>
      <t>Růst výkonů -  (vlastní) síť (Z_053)</t>
    </r>
    <r>
      <rPr>
        <sz val="11"/>
        <rFont val="Tahoma"/>
        <family val="2"/>
        <charset val="238"/>
      </rPr>
      <t xml:space="preserve"> - VO</t>
    </r>
  </si>
  <si>
    <r>
      <t>Růst výkonů - (vlastní) síť (581010)</t>
    </r>
    <r>
      <rPr>
        <sz val="11"/>
        <rFont val="Tahoma"/>
        <family val="2"/>
        <charset val="238"/>
      </rPr>
      <t xml:space="preserve"> - VÝR</t>
    </r>
  </si>
  <si>
    <t>Růst tržeb - nové prodejny - TREFY (Protivín, Veselí nad Luž., Máj)</t>
  </si>
  <si>
    <t>Růst tržeb - nové kapacity TERNO</t>
  </si>
  <si>
    <t>?</t>
  </si>
  <si>
    <t>Růst tržeb - nové kapacity TREFA</t>
  </si>
  <si>
    <t>% Marže vč bonusů a slev VO a LP (V_120)</t>
  </si>
  <si>
    <t>25,1</t>
  </si>
  <si>
    <t>25,77%</t>
  </si>
  <si>
    <t>Rentabilita tržeb - stávající síť (ROS_004)</t>
  </si>
  <si>
    <t>1,00%</t>
  </si>
  <si>
    <t>HV řetězců Terno - před rozdělením (Z_912)</t>
  </si>
  <si>
    <t>HV řetězců Trefa - před rozdělením (Z_912)</t>
  </si>
  <si>
    <r>
      <t>Podíl privátních značek k tržbám (PL/Tržby v %)</t>
    </r>
    <r>
      <rPr>
        <vertAlign val="superscript"/>
        <sz val="11"/>
        <rFont val="Tahoma"/>
        <family val="2"/>
        <charset val="238"/>
      </rPr>
      <t>2)</t>
    </r>
  </si>
  <si>
    <t>Rentabilita Výkonů VÝROBNY (ROS_013)</t>
  </si>
  <si>
    <t>Podíl Správní režie k Výkonům (V_136)</t>
  </si>
  <si>
    <t>2,1%</t>
  </si>
  <si>
    <t>2,27%</t>
  </si>
  <si>
    <t>Zákaznická perspektiva</t>
  </si>
  <si>
    <r>
      <t>Počet nákupů - stávající síť</t>
    </r>
    <r>
      <rPr>
        <vertAlign val="superscript"/>
        <sz val="11"/>
        <rFont val="Tahoma"/>
        <family val="2"/>
        <charset val="238"/>
      </rPr>
      <t>1)</t>
    </r>
  </si>
  <si>
    <t>100%</t>
  </si>
  <si>
    <t>99,55%</t>
  </si>
  <si>
    <t>100,02%</t>
  </si>
  <si>
    <r>
      <t>Podíl věrných zákazníků a členů na Tržbách - stávající síť</t>
    </r>
    <r>
      <rPr>
        <vertAlign val="superscript"/>
        <sz val="11"/>
        <rFont val="Tahoma"/>
        <family val="2"/>
        <charset val="238"/>
      </rPr>
      <t>1)</t>
    </r>
  </si>
  <si>
    <t>Podíl tržeb ZNR na Tržbách</t>
  </si>
  <si>
    <t>Perspektiva interních procesů</t>
  </si>
  <si>
    <t>Výsledek auditů výrobků Výrobny (počet 60/rok)</t>
  </si>
  <si>
    <t>50%</t>
  </si>
  <si>
    <t>50% výrobků do průměru 2</t>
  </si>
  <si>
    <t>Perspektiva učení a růstu</t>
  </si>
  <si>
    <t>Podíl spokojených zaměstnanců</t>
  </si>
  <si>
    <t>Fluktuace - celková</t>
  </si>
  <si>
    <t>Fluktuace - kmenová</t>
  </si>
  <si>
    <t>Poměr mezd k přidané hodnotě - (V_069)</t>
  </si>
  <si>
    <t>Nově přijatí členové</t>
  </si>
  <si>
    <t>160</t>
  </si>
  <si>
    <t>190</t>
  </si>
  <si>
    <t>Plnění objednávek VO vůči zákazníkům (ÍNT + EXT)</t>
  </si>
  <si>
    <t>92%</t>
  </si>
  <si>
    <t>Úspora ON na VO (4 provoz.zam.) z titulu WMS</t>
  </si>
  <si>
    <t>bude dodán</t>
  </si>
  <si>
    <t>požadavek trvá - 9/2020</t>
  </si>
  <si>
    <t>Úspora ON na VO (3 zam.) z titulu centr.nákupu</t>
  </si>
  <si>
    <t>ok ? Od 1.3. nebo 1.4.2020</t>
  </si>
  <si>
    <t>Zajistit automatický příjem zboží bez fyz.kontroly od VO/DC (chybovost do 3% za 7/2020)</t>
  </si>
  <si>
    <t>1.8.2020</t>
  </si>
  <si>
    <t>Projekt fotovoltaiky na VO + střed.215 (podání žádosti o dotaci se všemi zák.podklady)</t>
  </si>
  <si>
    <t>30.4.2020</t>
  </si>
  <si>
    <t>Plnění plánu investic a oprav (akce nad 150 000,- Kč) vč.splnění 90% plán.fin.zdrojů</t>
  </si>
  <si>
    <r>
      <t>Růst produktivity práce (V_067)</t>
    </r>
    <r>
      <rPr>
        <vertAlign val="superscript"/>
        <sz val="11"/>
        <rFont val="Tahoma"/>
        <family val="2"/>
        <charset val="238"/>
      </rPr>
      <t>4)</t>
    </r>
    <r>
      <rPr>
        <sz val="11"/>
        <rFont val="Tahoma"/>
        <family val="2"/>
        <charset val="238"/>
      </rPr>
      <t xml:space="preserve"> - stávající síť</t>
    </r>
  </si>
  <si>
    <r>
      <t>Max. hodnota cenového indexu - skupina ZL Terno (platí pro každou sort.skup.)</t>
    </r>
    <r>
      <rPr>
        <b/>
        <vertAlign val="superscript"/>
        <sz val="11"/>
        <rFont val="Tahoma"/>
        <family val="2"/>
        <charset val="238"/>
      </rPr>
      <t>5)</t>
    </r>
  </si>
  <si>
    <t>110%, ale na pův.skup. + bez vína</t>
  </si>
  <si>
    <r>
      <t>Max. hodnota cenového indexu - skupina ZL Trefa (platí pro každou sort.skup.)</t>
    </r>
    <r>
      <rPr>
        <b/>
        <vertAlign val="superscript"/>
        <sz val="11"/>
        <rFont val="Tahoma"/>
        <family val="2"/>
        <charset val="238"/>
      </rPr>
      <t>5)</t>
    </r>
  </si>
  <si>
    <t>115%, ale na pův.skup. + bez vína</t>
  </si>
  <si>
    <r>
      <t xml:space="preserve">Max.% podíl zákazníků Terno nespokojených s kvalitou čerstvých potravin </t>
    </r>
    <r>
      <rPr>
        <sz val="9"/>
        <rFont val="Tahoma"/>
        <family val="2"/>
        <charset val="238"/>
      </rPr>
      <t>(platí pro každou sort.skup.)</t>
    </r>
  </si>
  <si>
    <r>
      <t xml:space="preserve">Max.% podíl zákazníků Trefy nespokojených s kvalitou čerstvých potravin </t>
    </r>
    <r>
      <rPr>
        <sz val="9"/>
        <rFont val="Tahoma"/>
        <family val="2"/>
        <charset val="238"/>
      </rPr>
      <t>(platí pro každou sort.skup.)</t>
    </r>
  </si>
  <si>
    <r>
      <t xml:space="preserve">Max.% podíl zákazníků Terno nespokojených s nabídkou </t>
    </r>
    <r>
      <rPr>
        <sz val="9"/>
        <rFont val="Tahoma"/>
        <family val="2"/>
        <charset val="238"/>
      </rPr>
      <t>(platí pro každou sort.skup.)</t>
    </r>
  </si>
  <si>
    <r>
      <t xml:space="preserve">Max.% podíl zákazníků Trefy nespokojených s nabídkou </t>
    </r>
    <r>
      <rPr>
        <sz val="9"/>
        <rFont val="Tahoma"/>
        <family val="2"/>
        <charset val="238"/>
      </rPr>
      <t>(platí pro každou sort.skup.)</t>
    </r>
  </si>
  <si>
    <t xml:space="preserve">Otevření rest.Terno CB </t>
  </si>
  <si>
    <t>Obsazení nebyt.prostor v Ternu HK</t>
  </si>
  <si>
    <t>požadavek GŘ. Zatím z cílů staženo</t>
  </si>
  <si>
    <t>Energetická koncepce družstva s výhledem na 3 roky</t>
  </si>
  <si>
    <t>Zvýšení využívání SCO - samoobsl.pokladny a PSS - selfscanning</t>
  </si>
  <si>
    <t>dle sam.listu SCO a PSS</t>
  </si>
  <si>
    <t>7%</t>
  </si>
  <si>
    <t>8%</t>
  </si>
  <si>
    <t>Implementace PSS - selfscanning do Terna OL</t>
  </si>
  <si>
    <t>30.9.2020</t>
  </si>
  <si>
    <t>Otevření Trefy Milevsko</t>
  </si>
  <si>
    <t>1.7.2020</t>
  </si>
  <si>
    <t>Aplikace vč. procesu pro tvorbu letákových akcí - předávací protokol (OŘ x ŘIT)</t>
  </si>
  <si>
    <t>pil.prov./1.7.2020, převzetí 30.9.2020</t>
  </si>
  <si>
    <t>Likvidace faktur  zbožových - integrace do nákupu</t>
  </si>
  <si>
    <t>30.6.2021</t>
  </si>
  <si>
    <t>vzhledem k situaci na VO staženo s cílů 2020</t>
  </si>
  <si>
    <t>Centralizace logistiky na Terna A přes VO sklad</t>
  </si>
  <si>
    <t>Centralizace objednávek pro VO do nákupu</t>
  </si>
  <si>
    <t>30.6.2020</t>
  </si>
  <si>
    <t>Podíl dodavatelů z celkového počtu dodavatelů dle zák. o význ.trž.síle</t>
  </si>
  <si>
    <t>předpoklad stanovení do 31.5.2020</t>
  </si>
  <si>
    <t xml:space="preserve">Zvýšení využívání EDI </t>
  </si>
  <si>
    <t>80% DL, 80% Fa</t>
  </si>
  <si>
    <t>70% DL, 75% Fa</t>
  </si>
  <si>
    <t>80% DL, 76% Fa</t>
  </si>
  <si>
    <t>Implementace EDI dodatku do obch.smluv u dodavatelů dle seznamu (OŘ)</t>
  </si>
  <si>
    <t>do 30.9.2020</t>
  </si>
  <si>
    <t xml:space="preserve">Nové ukazatele a nástroje pro měření a řízení výkonnosti VO/DC </t>
  </si>
  <si>
    <r>
      <t xml:space="preserve">MP - Dodržení Plánu ON </t>
    </r>
    <r>
      <rPr>
        <sz val="9"/>
        <rFont val="Tahoma"/>
        <family val="2"/>
        <charset val="238"/>
      </rPr>
      <t>(bez účtu 521015)</t>
    </r>
  </si>
  <si>
    <r>
      <t xml:space="preserve">ZL(Terno,Trefa,VO,VÝR)  - Dodržení % podílu ON </t>
    </r>
    <r>
      <rPr>
        <sz val="9"/>
        <rFont val="Tahoma"/>
        <family val="2"/>
        <charset val="238"/>
      </rPr>
      <t>(bez účtu 521015)</t>
    </r>
    <r>
      <rPr>
        <sz val="11"/>
        <rFont val="Tahoma"/>
        <family val="2"/>
        <charset val="238"/>
      </rPr>
      <t xml:space="preserve"> k Výkonům </t>
    </r>
    <r>
      <rPr>
        <sz val="9"/>
        <rFont val="Tahoma"/>
        <family val="2"/>
        <charset val="238"/>
      </rPr>
      <t>(V_062)</t>
    </r>
  </si>
  <si>
    <t>TOTAL</t>
  </si>
  <si>
    <r>
      <t xml:space="preserve">1) </t>
    </r>
    <r>
      <rPr>
        <i/>
        <sz val="10"/>
        <rFont val="Tahom"/>
        <charset val="238"/>
      </rPr>
      <t>stávající síť - bez nových kapacit; hodnocení je u ŘMP za družstvo dle PL; u ostatních Ř/ved. za jejich ZL/střediska PL; bez VO</t>
    </r>
  </si>
  <si>
    <r>
      <t xml:space="preserve">2) </t>
    </r>
    <r>
      <rPr>
        <i/>
        <sz val="10"/>
        <rFont val="Tahom"/>
        <charset val="238"/>
      </rPr>
      <t>odměna je u ředitelů MP za družstvo; u ostatních ředitelů/vedoucích za jejich ZL/střediska</t>
    </r>
  </si>
  <si>
    <r>
      <t xml:space="preserve">3) </t>
    </r>
    <r>
      <rPr>
        <i/>
        <sz val="10"/>
        <rFont val="Tahom"/>
        <charset val="238"/>
      </rPr>
      <t>odměna je u ředitelů MP za družstvo; u ostatních ředitelů/vedoucích za jejich ZL/střediska</t>
    </r>
  </si>
  <si>
    <r>
      <t xml:space="preserve">4) </t>
    </r>
    <r>
      <rPr>
        <i/>
        <sz val="10"/>
        <rFont val="Tahom"/>
        <charset val="238"/>
      </rPr>
      <t>odměna je u ředitelů MP za družstvo; u ostatních ředitelů/vedoucích za jejich ZL/střediska</t>
    </r>
  </si>
  <si>
    <r>
      <t xml:space="preserve">5) </t>
    </r>
    <r>
      <rPr>
        <i/>
        <sz val="10"/>
        <rFont val="Tahom"/>
        <charset val="238"/>
      </rPr>
      <t>odměna je přiznána v případě splnění obou ZL - Terno a Trefa</t>
    </r>
  </si>
  <si>
    <t>Hodnocení cíle BSC - využívání SCO a PSS (rok 2020)</t>
  </si>
  <si>
    <t>1. dle paragonů</t>
  </si>
  <si>
    <t>2. kde je plánovaná změna v počtu SCO/PSS = 4Q_2019 x 4Q_2020 cíl, kde není změna 2019 x 2020</t>
  </si>
  <si>
    <t>(změna 2020 - HK + 2 SCO, OL + 4 SCO + PSS, ČB + 2 SCO, Bechyně + 2SCO)</t>
  </si>
  <si>
    <t>3. a) Ř ZL Terno</t>
  </si>
  <si>
    <t xml:space="preserve">7 Teren </t>
  </si>
  <si>
    <t>když splní 5 Teren % využití SCO = splněno pro Ř ZL Terno</t>
  </si>
  <si>
    <t>3. b) Ř ZL Terno</t>
  </si>
  <si>
    <t>2 Terna</t>
  </si>
  <si>
    <t xml:space="preserve">3. Ř ZL Trefa </t>
  </si>
  <si>
    <t>4 Trefy</t>
  </si>
  <si>
    <t xml:space="preserve">když splní 3 Trefy % využití SCO = splněno pro Ř ZL Trefy </t>
  </si>
  <si>
    <t>4. Ř IT</t>
  </si>
  <si>
    <t>když splní Ř Terno + Ř Trefa = cíl splněn pro Ř IT a Ř MKT</t>
  </si>
  <si>
    <t>A518690 - Náklady na soutěž</t>
  </si>
  <si>
    <t>skut</t>
  </si>
  <si>
    <t>cíl</t>
  </si>
  <si>
    <t>náklady na soutěž SCO/PSS</t>
  </si>
  <si>
    <t>SCO</t>
  </si>
  <si>
    <r>
      <t>Paragony sco</t>
    </r>
    <r>
      <rPr>
        <sz val="10"/>
        <color rgb="FFFFFFFF"/>
        <rFont val="Arial"/>
        <family val="2"/>
        <charset val="238"/>
      </rPr>
      <t xml:space="preserve"> / celkem</t>
    </r>
  </si>
  <si>
    <r>
      <t xml:space="preserve">Paragony </t>
    </r>
    <r>
      <rPr>
        <sz val="10"/>
        <color rgb="FFFFFFFF"/>
        <rFont val="Arial"/>
        <family val="2"/>
        <charset val="238"/>
      </rPr>
      <t xml:space="preserve"> celkem</t>
    </r>
  </si>
  <si>
    <t xml:space="preserve">% </t>
  </si>
  <si>
    <t>změna</t>
  </si>
  <si>
    <t>pozn.</t>
  </si>
  <si>
    <t>964 - Terno OL</t>
  </si>
  <si>
    <t>4Q</t>
  </si>
  <si>
    <t>965 - Terno HK</t>
  </si>
  <si>
    <t>970 - Terno ČB</t>
  </si>
  <si>
    <t>185 - Trhové Sviny</t>
  </si>
  <si>
    <t>213 - Bechyně</t>
  </si>
  <si>
    <t>215 - Terno TnV</t>
  </si>
  <si>
    <t>992 - Třeboň</t>
  </si>
  <si>
    <t>214 - Lužnice</t>
  </si>
  <si>
    <t>456 - Lišov</t>
  </si>
  <si>
    <t>476 - Borovany</t>
  </si>
  <si>
    <t>552 - Družba</t>
  </si>
  <si>
    <t>PSS</t>
  </si>
  <si>
    <r>
      <t xml:space="preserve">když splní 2 Terna % využití </t>
    </r>
    <r>
      <rPr>
        <i/>
        <u/>
        <sz val="11"/>
        <color rgb="FFFF0000"/>
        <rFont val="Calibri"/>
        <family val="2"/>
        <charset val="238"/>
        <scheme val="minor"/>
      </rPr>
      <t>PSS</t>
    </r>
    <r>
      <rPr>
        <i/>
        <sz val="11"/>
        <color rgb="FFFF0000"/>
        <rFont val="Calibri"/>
        <family val="2"/>
        <charset val="238"/>
        <scheme val="minor"/>
      </rPr>
      <t xml:space="preserve"> = splněno pro Ř ZL Terno</t>
    </r>
  </si>
  <si>
    <t>revize 10.6.</t>
  </si>
  <si>
    <t>OK</t>
  </si>
  <si>
    <t>úprava</t>
  </si>
  <si>
    <t>COVID19</t>
  </si>
  <si>
    <t>ne 4Q, rok</t>
  </si>
  <si>
    <r>
      <t xml:space="preserve">když splní 2 Terna % využití </t>
    </r>
    <r>
      <rPr>
        <i/>
        <u/>
        <sz val="11"/>
        <color rgb="FFFFFF00"/>
        <rFont val="Calibri"/>
        <family val="2"/>
        <charset val="238"/>
        <scheme val="minor"/>
      </rPr>
      <t>PSS</t>
    </r>
    <r>
      <rPr>
        <i/>
        <sz val="11"/>
        <color rgb="FFFFFF00"/>
        <rFont val="Calibri"/>
        <family val="2"/>
        <charset val="238"/>
        <scheme val="minor"/>
      </rPr>
      <t xml:space="preserve"> = splněno pro Ř ZL Terno</t>
    </r>
  </si>
  <si>
    <t>není PSS</t>
  </si>
  <si>
    <t>Ř DC</t>
  </si>
  <si>
    <t>Termín</t>
  </si>
  <si>
    <t>Splnění</t>
  </si>
  <si>
    <t>Spolupracující  procesy a zákaznické linie</t>
  </si>
  <si>
    <t>Projektový tým</t>
  </si>
  <si>
    <t>Odpovědné osoby</t>
  </si>
  <si>
    <t>Projektový team</t>
  </si>
  <si>
    <t>X</t>
  </si>
  <si>
    <t>GŘ</t>
  </si>
  <si>
    <t xml:space="preserve">Popis </t>
  </si>
  <si>
    <t>MP nebo ZL odpovídající za realizaci</t>
  </si>
  <si>
    <t>Spolupracující proces</t>
  </si>
  <si>
    <t>EF Ř</t>
  </si>
  <si>
    <t>Obch Ř</t>
  </si>
  <si>
    <t>Pers Ř</t>
  </si>
  <si>
    <t>Tech Ř</t>
  </si>
  <si>
    <t>IT Ř</t>
  </si>
  <si>
    <t>MK Ř</t>
  </si>
  <si>
    <t>Vazba Opatření (PZ) na Strategické Cíle (BSC 2024)</t>
  </si>
  <si>
    <t>2</t>
  </si>
  <si>
    <t>3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</si>
  <si>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</si>
  <si>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</si>
  <si>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</si>
  <si>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</si>
  <si>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</si>
  <si>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</si>
  <si>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</si>
  <si>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</si>
  <si>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</si>
  <si>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</si>
  <si>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</si>
  <si>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</si>
  <si>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</si>
  <si>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</si>
  <si>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</si>
  <si>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</si>
  <si>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</si>
  <si>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</si>
  <si>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</si>
  <si>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</si>
  <si>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</si>
  <si>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</si>
  <si>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</si>
  <si>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</si>
  <si>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</si>
  <si>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</si>
  <si>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</si>
  <si>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</si>
  <si>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</si>
  <si>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Aktuální průběh plnění </t>
  </si>
  <si>
    <t xml:space="preserve">Reforma nákupní komise </t>
  </si>
  <si>
    <t>Vytvoření směrnice na vztahy na pracovišti, školení na téma jak řídit lidi a jak se chovat</t>
  </si>
  <si>
    <t>Kyberbezpečnost. NIS2</t>
  </si>
  <si>
    <t>Revize prémiového řádu pro maloobchod</t>
  </si>
  <si>
    <t>Aktualizace EF a provozního plánu chodu DC  - suchý sklad</t>
  </si>
  <si>
    <t>Vytvoření EF a provozního plánu chodu DC  - chlazený sklad</t>
  </si>
  <si>
    <t>Realizování VŘ na RP Terno TS</t>
  </si>
  <si>
    <t>Příprava na sloučení marketingu Terno a Trefa</t>
  </si>
  <si>
    <t>Rekonstrukce Terno Borovany</t>
  </si>
  <si>
    <t>Projekt na revitalizaci Trefa Mladé</t>
  </si>
  <si>
    <t>Remodeling nápojové sekce TČB + category management</t>
  </si>
  <si>
    <t>balička na chlebíčky a další sortiment</t>
  </si>
  <si>
    <t>Průměrný počet uplatněných kuponů z aplikace</t>
  </si>
  <si>
    <t xml:space="preserve">zefektivnění jednání a práce se sortimentem </t>
  </si>
  <si>
    <t>zebezpečení dodržení směrnice</t>
  </si>
  <si>
    <t>zlepšení firemní kultury</t>
  </si>
  <si>
    <t>Zapojení franšízových Teren do apky Terno</t>
  </si>
  <si>
    <t>dle platných smluv nejdéle do 28.2.</t>
  </si>
  <si>
    <t>Dokončení a spuštění do ostrého provozu aplikace v BOSSu na sjednávání akcí</t>
  </si>
  <si>
    <t>zjednodušení práce s BOSSem a přípravou akcí</t>
  </si>
  <si>
    <t>optimalizace pravidel pro motivační složky mzdy</t>
  </si>
  <si>
    <t>od příjmu, objednávání zboží, počtu zaměstnanců, po expedici</t>
  </si>
  <si>
    <t>Implementace prodejen Jednoty Milevsko do firemních procesů, postupů  a zvyklostí</t>
  </si>
  <si>
    <t>včetně minipřestaveb, změny image, personálního řešení, atd.</t>
  </si>
  <si>
    <t>analýza, rozhodnutí na strategické poradě, realizace kroků s cílem spuštění od 1.1.2027</t>
  </si>
  <si>
    <t>změna image, vylepšení prodejního prostředí, modernizace</t>
  </si>
  <si>
    <t>příprava rekonstrukce a modernizace Trefy Mladé</t>
  </si>
  <si>
    <t>modernizace nápojové sekce v Ternu ČB, spolupráce s prémiovými dodavateli</t>
  </si>
  <si>
    <t>segmentace hodnotová, sortimentní a geografická, spolupráce s externí agenturou</t>
  </si>
  <si>
    <t>soutěže - rádio, sociální sítě, propagace v letácích, outdooru a PR</t>
  </si>
  <si>
    <t>grafika na 7 druhů hotových jídel dle stanoveného layoutu</t>
  </si>
  <si>
    <t>Vltavotýnské lahůdky - zavedení nového baleného sortimentu s delší expirací</t>
  </si>
  <si>
    <t>doplnit konkrétní cíle</t>
  </si>
  <si>
    <t>dosáhnout stanoveného cíle, aplikace se postupně stane hlavním komunikačním kanálem</t>
  </si>
  <si>
    <t>Inovace Nákupu pro dobrou věc - sloučit kampaň do jedné pro Terno a Trefu, využít k propagaci modulu sociálního marjketingu v aplikaci</t>
  </si>
  <si>
    <t>Dokončení redesignu hotových jídel Vltavotýnských lahůdek</t>
  </si>
  <si>
    <t>Další posun v propagaci a komunikaci na sociálních sítích</t>
  </si>
  <si>
    <t>stanovit cíl: dosah sociálních sítí</t>
  </si>
  <si>
    <t>Změna organizační struktury pro řízení provozu a procesu prodej</t>
  </si>
  <si>
    <t>Úprava ve standardu pro čerpání benefitní dovolené podle zkušeností z roku 2025</t>
  </si>
  <si>
    <t>Další rozvoj aplikace včetně termínů pro milníky</t>
  </si>
  <si>
    <t>zapojení středního managementu do řízení provozu</t>
  </si>
  <si>
    <t>Podnikatelský záměr na rok 2026</t>
  </si>
  <si>
    <t>50 let Vltavotýnských lahůdek - využití výročí k propagaci a posílení konkurenční výhody</t>
  </si>
  <si>
    <t>Prioritní sortimentní skupiny pro rok 2026</t>
  </si>
  <si>
    <t>souvisí se slučováním MK Terno a Trefa  od 2027</t>
  </si>
  <si>
    <t>Inovace komunikace se zaměstnanci pomocí interního časopisu</t>
  </si>
  <si>
    <t>distribuce pomocí mailů, grafika, úprava, obsah</t>
  </si>
  <si>
    <t>Pravidelné schůzky s externími zákazníky DC</t>
  </si>
  <si>
    <t>4 x ročně (řešení požadavků ke zlepšení služby DC)</t>
  </si>
  <si>
    <t xml:space="preserve">Dořešení plné funkcionality docházkového systému </t>
  </si>
  <si>
    <t>Rozšíření skladu OZ</t>
  </si>
  <si>
    <t>Reorganizace systému vyskladňování WMS, stěhování sortimentu, zprovoznění a začlenění přístavby DC</t>
  </si>
  <si>
    <t>Realizovat nové řešení plánování příjmu DC</t>
  </si>
  <si>
    <t>Rozšíření o část chlazeného skladu, úprava prostor, stěhování (bourání) regálů. V případě započetí spolupráce v rámci OZ s Jednotou Tábor, nutno řešit závozy a personálně organizační zajištění</t>
  </si>
  <si>
    <t>Stěhování příjmu, rozšíření expedice, označení nových lokací,stěhování stávajícího a doplnění nového sortimentu, nastavení nového "hada" WMS</t>
  </si>
  <si>
    <t>Rozšíření kamerového systému DC</t>
  </si>
  <si>
    <t xml:space="preserve">Reorganizace vozíkoparku DC </t>
  </si>
  <si>
    <t>Realizace nabijárny pro NZV a retraky,  vozíky dát do užívání konkrétním osobám (zaměstnancům) - osobní odpovědnost, lepší přehlednost  a zlepšní z pohledu BOZP.</t>
  </si>
  <si>
    <t>Rozšíření kamer o nový sklad, nový příjem a přístupové cesty. Prevence PO, krádeží a pro dohledávání případného nedodaného zboží apod.</t>
  </si>
  <si>
    <t>Zavedení časových oken na 2 rampách + 1 rampa bez čas. oken ("na čekačku") + 1 rampa ro rychlé odbavení (PPL, Česká pošta, malí dodavatelé  a pod.)</t>
  </si>
  <si>
    <t>elektronický přenos výkazů na mzdovou účtárnu, obslužný "kiosek" pro zaměstnance, elektronické potvrzení výkazů, plánování dovolené</t>
  </si>
  <si>
    <t>Realizace opatření na podporu snížení poklesu počtu zákazníků</t>
  </si>
  <si>
    <t>Opatření budou evidována v rámci zápisů z MK komise</t>
  </si>
  <si>
    <t>Zahájení stavby 4.Q 2026 - leden 2027, otevření listopad 2027</t>
  </si>
  <si>
    <t>Dokončení přístavby DC</t>
  </si>
  <si>
    <t>zprovoznění EM na portálu Ensytra, instalace dálkových měřáků</t>
  </si>
  <si>
    <t>Energetický management, dálkové odečty energií</t>
  </si>
  <si>
    <t>Realizace FVE - Mirovice, Šipka, stavební povolení na TČB</t>
  </si>
  <si>
    <t>BD Družba</t>
  </si>
  <si>
    <t>Dokončení PD pro stavební povolení</t>
  </si>
  <si>
    <t>Nový sjezd z parkoviště Družba</t>
  </si>
  <si>
    <t>dokončení PD pro provádění stavby</t>
  </si>
  <si>
    <t>Chlazený sklad, nová trafostanice na DC</t>
  </si>
  <si>
    <t>Prioritní cíl: Podíl privátních značek na obratu celkem za firmu</t>
  </si>
  <si>
    <t>Prioritní cíl: Podíl na obaru ZNR 2 TERNO ČB</t>
  </si>
  <si>
    <t>Prioritní cíl: Podíl na obrtau ZNR 2 TERNO Olomouc</t>
  </si>
  <si>
    <t>Prioritní cíl: Podíl na obratu ZNR 2 TERNO Hradec Králové</t>
  </si>
  <si>
    <t>Prioritní cíl: Podíl na obartu ZNR 2 TERNO Týn nad Vltavou</t>
  </si>
  <si>
    <t>Prioritní cíl: Podíl na obratu ZNR 2 TERNO Bechyně</t>
  </si>
  <si>
    <t>Prioritní cíl: Podíl na obratu ZNR 2 TERNO Borovany</t>
  </si>
  <si>
    <t>Prioritní cíl: Podíl na obratu ZNR 2 TERNO Trhové Sviny</t>
  </si>
  <si>
    <t>Prioritní cíl: Podíl na obratu ZNR 2 TREFA celkem</t>
  </si>
  <si>
    <t>Prioritní cíl: Podíl na obratu ZNR 2 TERNO Třeboň</t>
  </si>
  <si>
    <t>Převod Boss na novou databázi (MS SQL x Postgress)</t>
  </si>
  <si>
    <t>Upgrade centrální serverové infrastruktury (výměna centrálních serverů, reinstalace serverů na nové verze operačních systémů)</t>
  </si>
  <si>
    <t xml:space="preserve">Výměna starých nepodporovaných switchů na 15 prodejnách, Terno ČB, Terno HK, Terno OL, DC, Výrobna) </t>
  </si>
  <si>
    <t>Zvýšení kybernetického zabezpečení</t>
  </si>
  <si>
    <t>Zvýšení kybernetického zabezpečení, generační obměna, zvýšení kapacity systému</t>
  </si>
  <si>
    <t>výměna starého nepodporovaného mailového řešení, zvýšení kybernetického zabezpečení, sjednocení licencí Office</t>
  </si>
  <si>
    <t>Migrace EDI serveru na novou platformu</t>
  </si>
  <si>
    <t xml:space="preserve">instalace upgrade EDI serveru na novou serverovou platformu </t>
  </si>
  <si>
    <t>zrušení umělých fakturačních místa nereflektujících reálný stav u našich dodavatelů</t>
  </si>
  <si>
    <t>Zrušení umělých divizí historicky zavedených v našich systémech, nereflektujících reálný stav u našich dodavatelů, včetně dodavetelů obchodovaných přes COOP</t>
  </si>
  <si>
    <t>přizpůsobení konfigurace dodavatelů v IS realitě skutečných divizí dodavatelů</t>
  </si>
  <si>
    <t>zrušení dedikovaných fakturačních míst (centrála - Trefa, jednoltivá Terna, DC, Výrobna)</t>
  </si>
  <si>
    <t>Výměna vah a váhoskenerů prodejny (65 ks)</t>
  </si>
  <si>
    <t>generační obměna, přizpůsobení legislativě vážení na pokladnách</t>
  </si>
  <si>
    <t>ukončení provozu systémů Jednoty Milevsko</t>
  </si>
  <si>
    <t>Převody dat z IS Jednoty Milevsko, migrace serverů, archivace</t>
  </si>
  <si>
    <t>Zvýšení kybernetického zabezpečení, generační obměn, reinstalace budou probíhat i v roce 2027</t>
  </si>
  <si>
    <t>přestavby podle stanoveného harmonogramu přestaveb</t>
  </si>
  <si>
    <t>Audit PO a BOZP</t>
  </si>
  <si>
    <t>Prioritní cíl: Podíl na obratu Ovoce a Zelenina TERNO</t>
  </si>
  <si>
    <t>Prioritní cíl: Podíl na obratu Ovoce a Zelenina TREFA</t>
  </si>
  <si>
    <t>Prioritní cíl: Podíl na obratu Zdravé potraviny TERNO</t>
  </si>
  <si>
    <t>Prioritní cíl: Podíl na obratu Zdravé potraviny TREFA</t>
  </si>
  <si>
    <t>Prioritní cíl: Podíl na obratu Balené potraviny TERNO</t>
  </si>
  <si>
    <t>Prioritní cíl: Podíl na obratu Balené potraviny TREFA</t>
  </si>
  <si>
    <t>Prioritní cíl: Podíl na obaru ZNR 1 celkem</t>
  </si>
  <si>
    <t>Prioritní cíl: Podíl na obaru ZNR 2 celkem</t>
  </si>
  <si>
    <t>M Dig</t>
  </si>
  <si>
    <t>Převod firmy na nový mailserver / Office 365</t>
  </si>
  <si>
    <t>Segmentace zákazníků s cílem omezení poklesu počtu zákazníků</t>
  </si>
  <si>
    <t>M. Dig</t>
  </si>
  <si>
    <t>Vltavotýnské lahůdky - rekonstrukce rozšíření studená kuchyně</t>
  </si>
  <si>
    <t xml:space="preserve">rekosntrukce prostor, zvětšení a zefektivnění pracovní plochy </t>
  </si>
  <si>
    <t xml:space="preserve">spotřebitelské soutěže 15.6.2026; notififakce 30.4.2026; losování nákupů při splnění podmínek 31.10.2026; kupóny za body 30.4.2026;otevírání 24/7 pomocí apky 31.12.2026; vyhledávání na účtenkách 31.5.2026 </t>
  </si>
  <si>
    <t>Zpráva o stavu nájemních prostor (přehled o využití, výše nájemného, stavebního a technického stavu) - předložení do představenstva</t>
  </si>
  <si>
    <t>Využití nájemních prostor bývalé JML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</si>
</sst>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#,##0_ ;[Red]\-#,##0\ "/>
    <numFmt numFmtId="165" formatCode="0.0%"/>
    <numFmt numFmtId="166" formatCode="_-* #,##0\ &quot;Kč&quot;_-;\-* #,##0\ &quot;Kč&quot;_-;_-* &quot;-&quot;??\ &quot;Kč&quot;_-;_-@_-"/>
    <numFmt numFmtId="167" formatCode="#,##0_ ;\-#,##0\ 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.25"/>
      <color rgb="FF000000"/>
      <name val="Tahoma"/>
      <family val="2"/>
      <charset val="238"/>
    </font>
    <font>
      <sz val="8.25"/>
      <color rgb="FFFFFFFF"/>
      <name val="Tahoma"/>
      <family val="2"/>
      <charset val="238"/>
    </font>
    <font>
      <b/>
      <sz val="20"/>
      <color theme="1"/>
      <name val="Calibri"/>
      <family val="2"/>
      <charset val="238"/>
      <scheme val="minor"/>
    </font>
    <font>
      <sz val="8.25"/>
      <color theme="0"/>
      <name val="Tahoma"/>
      <family val="2"/>
      <charset val="238"/>
    </font>
    <font>
      <sz val="8.25"/>
      <name val="Tahoma"/>
      <family val="2"/>
      <charset val="238"/>
    </font>
    <font>
      <sz val="8.25"/>
      <color rgb="FF000000"/>
      <name val="Tahoma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Tahom"/>
      <charset val="238"/>
    </font>
    <font>
      <b/>
      <sz val="16"/>
      <name val="Arial Black"/>
      <family val="2"/>
      <charset val="238"/>
    </font>
    <font>
      <b/>
      <sz val="12"/>
      <color rgb="FFFF0000"/>
      <name val="Tahom"/>
      <charset val="238"/>
    </font>
    <font>
      <sz val="10"/>
      <name val="Calibri"/>
      <family val="2"/>
      <charset val="238"/>
      <scheme val="minor"/>
    </font>
    <font>
      <sz val="12"/>
      <name val="Tahom"/>
      <charset val="238"/>
    </font>
    <font>
      <sz val="10"/>
      <name val="Tahom"/>
      <charset val="238"/>
    </font>
    <font>
      <sz val="11"/>
      <name val="Tahom"/>
      <charset val="238"/>
    </font>
    <font>
      <sz val="10"/>
      <color rgb="FFFF0000"/>
      <name val="Tahom"/>
      <charset val="238"/>
    </font>
    <font>
      <sz val="14"/>
      <name val="Arial Black"/>
      <family val="2"/>
      <charset val="238"/>
    </font>
    <font>
      <sz val="14"/>
      <color rgb="FF000000"/>
      <name val="Arial Black"/>
      <family val="2"/>
      <charset val="238"/>
    </font>
    <font>
      <b/>
      <sz val="14"/>
      <color rgb="FFFF0000"/>
      <name val="Arial Black"/>
      <family val="2"/>
      <charset val="238"/>
    </font>
    <font>
      <b/>
      <sz val="14"/>
      <name val="Arial Black"/>
      <family val="2"/>
      <charset val="238"/>
    </font>
    <font>
      <b/>
      <sz val="10"/>
      <name val="Tahom"/>
      <charset val="238"/>
    </font>
    <font>
      <b/>
      <sz val="12"/>
      <color theme="1"/>
      <name val="Tahom"/>
      <charset val="238"/>
    </font>
    <font>
      <i/>
      <sz val="9"/>
      <name val="Tahom"/>
      <charset val="238"/>
    </font>
    <font>
      <sz val="11"/>
      <color theme="1"/>
      <name val="Tahoma"/>
      <family val="2"/>
      <charset val="238"/>
    </font>
    <font>
      <vertAlign val="superscript"/>
      <sz val="11"/>
      <color theme="1"/>
      <name val="Tahoma"/>
      <family val="2"/>
      <charset val="238"/>
    </font>
    <font>
      <sz val="11"/>
      <color rgb="FFFF0000"/>
      <name val="Tahom"/>
      <charset val="238"/>
    </font>
    <font>
      <b/>
      <sz val="12"/>
      <name val="Tahom"/>
      <charset val="238"/>
    </font>
    <font>
      <sz val="12"/>
      <color rgb="FFFF0000"/>
      <name val="Tahom"/>
      <charset val="238"/>
    </font>
    <font>
      <sz val="11"/>
      <name val="Tahoma"/>
      <family val="2"/>
      <charset val="238"/>
    </font>
    <font>
      <vertAlign val="superscript"/>
      <sz val="11"/>
      <name val="Tahoma"/>
      <family val="2"/>
      <charset val="238"/>
    </font>
    <font>
      <u/>
      <sz val="11"/>
      <color theme="10"/>
      <name val="Calibri"/>
      <family val="2"/>
      <scheme val="minor"/>
    </font>
    <font>
      <i/>
      <sz val="12"/>
      <name val="Tahom"/>
      <charset val="238"/>
    </font>
    <font>
      <i/>
      <sz val="11"/>
      <name val="Tahom"/>
      <charset val="238"/>
    </font>
    <font>
      <i/>
      <sz val="11"/>
      <name val="Tahoma"/>
      <family val="2"/>
      <charset val="238"/>
    </font>
    <font>
      <i/>
      <sz val="11"/>
      <color rgb="FFFF0000"/>
      <name val="Tahom"/>
      <charset val="238"/>
    </font>
    <font>
      <i/>
      <sz val="10"/>
      <name val="Tahom"/>
      <charset val="238"/>
    </font>
    <font>
      <b/>
      <vertAlign val="superscript"/>
      <sz val="11"/>
      <name val="Tahoma"/>
      <family val="2"/>
      <charset val="238"/>
    </font>
    <font>
      <sz val="9"/>
      <name val="Tahoma"/>
      <family val="2"/>
      <charset val="238"/>
    </font>
    <font>
      <i/>
      <sz val="10"/>
      <color theme="1"/>
      <name val="Tahom"/>
      <charset val="238"/>
    </font>
    <font>
      <i/>
      <vertAlign val="superscript"/>
      <sz val="10"/>
      <name val="Tahom"/>
      <charset val="238"/>
    </font>
    <font>
      <b/>
      <i/>
      <sz val="10"/>
      <color rgb="FFFF0000"/>
      <name val="Tahom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10"/>
      <color theme="0"/>
      <name val="Arial"/>
      <family val="2"/>
      <charset val="238"/>
    </font>
    <font>
      <i/>
      <u/>
      <sz val="11"/>
      <color rgb="FFFF0000"/>
      <name val="Calibri"/>
      <family val="2"/>
      <charset val="238"/>
      <scheme val="minor"/>
    </font>
    <font>
      <b/>
      <sz val="11"/>
      <color rgb="FFFFFF00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11"/>
      <color rgb="FFFFFF00"/>
      <name val="Calibri"/>
      <family val="2"/>
      <charset val="238"/>
      <scheme val="minor"/>
    </font>
    <font>
      <i/>
      <u/>
      <sz val="11"/>
      <color rgb="FFFFFF00"/>
      <name val="Calibri"/>
      <family val="2"/>
      <charset val="238"/>
      <scheme val="minor"/>
    </font>
    <font>
      <sz val="11"/>
      <color rgb="FFFFFF00"/>
      <name val="Calibri"/>
      <family val="2"/>
      <charset val="238"/>
      <scheme val="min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Arial Black"/>
      <family val="2"/>
      <charset val="238"/>
    </font>
    <font>
      <b/>
      <i/>
      <sz val="9"/>
      <color rgb="FFFF0000"/>
      <name val="Tahom"/>
      <charset val="238"/>
    </font>
    <font>
      <b/>
      <sz val="8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  <font>
      <sz val="12"/>
      <color rgb="FF000000"/>
      <name val="Calibri Light"/>
      <family val="2"/>
      <charset val="238"/>
      <scheme val="major"/>
    </font>
  </fonts>
  <fills count="20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66FF3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1F497D"/>
        <bgColor rgb="FF1F497D"/>
      </patternFill>
    </fill>
    <fill>
      <patternFill patternType="solid">
        <fgColor rgb="FF00B050"/>
        <bgColor rgb="FF1F497D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theme="7" tint="0.39997558519241921"/>
      </left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2" tint="-9.985656300546282E-2"/>
      </right>
      <top style="medium">
        <color indexed="64"/>
      </top>
      <bottom style="medium">
        <color indexed="64"/>
      </bottom>
      <diagonal/>
    </border>
    <border>
      <left style="medium">
        <color theme="2" tint="-9.985656300546282E-2"/>
      </left>
      <right style="medium">
        <color theme="2" tint="-9.985656300546282E-2"/>
      </right>
      <top style="medium">
        <color indexed="64"/>
      </top>
      <bottom style="medium">
        <color indexed="64"/>
      </bottom>
      <diagonal/>
    </border>
    <border>
      <left style="medium">
        <color theme="2" tint="-9.985656300546282E-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2" tint="-9.985656300546282E-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2" tint="-9.985656300546282E-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theme="2" tint="-9.985656300546282E-2"/>
      </bottom>
      <diagonal/>
    </border>
    <border>
      <left/>
      <right style="medium">
        <color indexed="64"/>
      </right>
      <top style="medium">
        <color indexed="64"/>
      </top>
      <bottom style="medium">
        <color theme="2" tint="-9.985656300546282E-2"/>
      </bottom>
      <diagonal/>
    </border>
    <border>
      <left/>
      <right/>
      <top/>
      <bottom style="medium">
        <color theme="2" tint="-9.985656300546282E-2"/>
      </bottom>
      <diagonal/>
    </border>
    <border>
      <left style="medium">
        <color indexed="64"/>
      </left>
      <right style="medium">
        <color theme="2" tint="-9.985656300546282E-2"/>
      </right>
      <top style="medium">
        <color theme="2" tint="-9.985656300546282E-2"/>
      </top>
      <bottom style="medium">
        <color theme="2" tint="-9.985656300546282E-2"/>
      </bottom>
      <diagonal/>
    </border>
    <border>
      <left style="medium">
        <color theme="2" tint="-9.985656300546282E-2"/>
      </left>
      <right style="medium">
        <color theme="2" tint="-9.985656300546282E-2"/>
      </right>
      <top style="medium">
        <color theme="2" tint="-9.985656300546282E-2"/>
      </top>
      <bottom style="medium">
        <color theme="2" tint="-9.985656300546282E-2"/>
      </bottom>
      <diagonal/>
    </border>
    <border>
      <left style="medium">
        <color theme="2" tint="-9.985656300546282E-2"/>
      </left>
      <right style="medium">
        <color theme="2" tint="-9.985656300546282E-2"/>
      </right>
      <top style="medium">
        <color theme="2" tint="-9.985656300546282E-2"/>
      </top>
      <bottom/>
      <diagonal/>
    </border>
    <border>
      <left style="medium">
        <color theme="2" tint="-9.985656300546282E-2"/>
      </left>
      <right/>
      <top style="medium">
        <color theme="2" tint="-9.985656300546282E-2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2" tint="-9.985656300546282E-2"/>
      </bottom>
      <diagonal/>
    </border>
    <border>
      <left style="medium">
        <color theme="2" tint="-9.985656300546282E-2"/>
      </left>
      <right style="medium">
        <color theme="2" tint="-9.985656300546282E-2"/>
      </right>
      <top/>
      <bottom style="medium">
        <color theme="2" tint="-9.985656300546282E-2"/>
      </bottom>
      <diagonal/>
    </border>
    <border>
      <left style="medium">
        <color theme="2" tint="-9.985656300546282E-2"/>
      </left>
      <right style="medium">
        <color theme="2" tint="-9.985656300546282E-2"/>
      </right>
      <top style="medium">
        <color indexed="64"/>
      </top>
      <bottom style="medium">
        <color theme="2" tint="-9.985656300546282E-2"/>
      </bottom>
      <diagonal/>
    </border>
    <border>
      <left style="medium">
        <color theme="2" tint="-9.985656300546282E-2"/>
      </left>
      <right/>
      <top style="medium">
        <color indexed="64"/>
      </top>
      <bottom style="medium">
        <color theme="2" tint="-9.985656300546282E-2"/>
      </bottom>
      <diagonal/>
    </border>
    <border>
      <left style="medium">
        <color indexed="64"/>
      </left>
      <right/>
      <top style="medium">
        <color theme="2" tint="-9.985656300546282E-2"/>
      </top>
      <bottom style="medium">
        <color theme="2" tint="-9.985656300546282E-2"/>
      </bottom>
      <diagonal/>
    </border>
    <border>
      <left style="medium">
        <color indexed="64"/>
      </left>
      <right style="medium">
        <color indexed="64"/>
      </right>
      <top style="medium">
        <color theme="2" tint="-9.985656300546282E-2"/>
      </top>
      <bottom style="medium">
        <color theme="2" tint="-9.985656300546282E-2"/>
      </bottom>
      <diagonal/>
    </border>
    <border>
      <left style="medium">
        <color indexed="64"/>
      </left>
      <right style="medium">
        <color indexed="64"/>
      </right>
      <top style="medium">
        <color theme="2" tint="-9.985656300546282E-2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2" tint="-9.985656300546282E-2"/>
      </bottom>
      <diagonal/>
    </border>
    <border>
      <left/>
      <right style="medium">
        <color indexed="64"/>
      </right>
      <top style="medium">
        <color theme="2" tint="-9.985656300546282E-2"/>
      </top>
      <bottom style="medium">
        <color theme="2" tint="-9.985656300546282E-2"/>
      </bottom>
      <diagonal/>
    </border>
    <border>
      <left/>
      <right/>
      <top style="medium">
        <color theme="2" tint="-9.985656300546282E-2"/>
      </top>
      <bottom style="medium">
        <color theme="2" tint="-9.985656300546282E-2"/>
      </bottom>
      <diagonal/>
    </border>
    <border>
      <left style="medium">
        <color theme="2" tint="-9.985656300546282E-2"/>
      </left>
      <right/>
      <top/>
      <bottom style="medium">
        <color theme="2" tint="-9.985656300546282E-2"/>
      </bottom>
      <diagonal/>
    </border>
    <border>
      <left/>
      <right style="medium">
        <color indexed="64"/>
      </right>
      <top/>
      <bottom style="medium">
        <color theme="2" tint="-9.985656300546282E-2"/>
      </bottom>
      <diagonal/>
    </border>
    <border>
      <left style="medium">
        <color theme="2" tint="-9.985656300546282E-2"/>
      </left>
      <right/>
      <top style="medium">
        <color theme="2" tint="-9.985656300546282E-2"/>
      </top>
      <bottom style="medium">
        <color theme="2" tint="-9.985656300546282E-2"/>
      </bottom>
      <diagonal/>
    </border>
    <border>
      <left style="medium">
        <color indexed="64"/>
      </left>
      <right/>
      <top style="medium">
        <color theme="2" tint="-9.985656300546282E-2"/>
      </top>
      <bottom/>
      <diagonal/>
    </border>
    <border>
      <left/>
      <right/>
      <top style="medium">
        <color theme="2" tint="-9.985656300546282E-2"/>
      </top>
      <bottom/>
      <diagonal/>
    </border>
    <border>
      <left/>
      <right style="medium">
        <color indexed="64"/>
      </right>
      <top style="medium">
        <color theme="2" tint="-9.985656300546282E-2"/>
      </top>
      <bottom/>
      <diagonal/>
    </border>
    <border>
      <left style="medium">
        <color indexed="64"/>
      </left>
      <right style="medium">
        <color theme="2" tint="-9.985656300546282E-2"/>
      </right>
      <top style="medium">
        <color theme="2" tint="-9.985656300546282E-2"/>
      </top>
      <bottom/>
      <diagonal/>
    </border>
    <border>
      <left style="medium">
        <color theme="2" tint="-9.985656300546282E-2"/>
      </left>
      <right style="medium">
        <color theme="2" tint="-9.985656300546282E-2"/>
      </right>
      <top style="medium">
        <color theme="2" tint="-9.985656300546282E-2"/>
      </top>
      <bottom style="medium">
        <color indexed="64"/>
      </bottom>
      <diagonal/>
    </border>
    <border>
      <left style="medium">
        <color theme="2" tint="-9.985656300546282E-2"/>
      </left>
      <right/>
      <top style="medium">
        <color theme="2" tint="-9.985656300546282E-2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theme="2" tint="-9.985656300546282E-2"/>
      </right>
      <top/>
      <bottom/>
      <diagonal/>
    </border>
    <border>
      <left style="medium">
        <color theme="2" tint="-9.985656300546282E-2"/>
      </left>
      <right style="medium">
        <color theme="2" tint="-9.985656300546282E-2"/>
      </right>
      <top/>
      <bottom/>
      <diagonal/>
    </border>
    <border>
      <left style="medium">
        <color theme="2" tint="-9.985656300546282E-2"/>
      </left>
      <right/>
      <top/>
      <bottom/>
      <diagonal/>
    </border>
    <border>
      <left style="medium">
        <color indexed="64"/>
      </left>
      <right style="medium">
        <color theme="2" tint="-9.985656300546282E-2"/>
      </right>
      <top/>
      <bottom style="medium">
        <color theme="2" tint="-9.985656300546282E-2"/>
      </bottom>
      <diagonal/>
    </border>
    <border>
      <left style="medium">
        <color indexed="64"/>
      </left>
      <right/>
      <top/>
      <bottom style="medium">
        <color theme="2" tint="-9.985656300546282E-2"/>
      </bottom>
      <diagonal/>
    </border>
    <border>
      <left/>
      <right style="medium">
        <color indexed="64"/>
      </right>
      <top style="medium">
        <color theme="2" tint="-9.985656300546282E-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2" tint="-9.985656300546282E-2"/>
      </right>
      <top style="medium">
        <color theme="2" tint="-9.985656300546282E-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0"/>
  </cellStyleXfs>
  <cellXfs count="356">
    <xf numFmtId="0" fontId="0" fillId="0" borderId="0" xfId="0"/>
    <xf numFmtId="49" fontId="3" fillId="2" borderId="1" xfId="0" applyNumberFormat="1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4" fillId="0" borderId="0" xfId="0" applyNumberFormat="1" applyFont="1" applyAlignment="1">
      <alignment horizontal="left" vertical="center" readingOrder="1"/>
    </xf>
    <xf numFmtId="0" fontId="5" fillId="0" borderId="0" xfId="0" applyFont="1"/>
    <xf numFmtId="49" fontId="3" fillId="4" borderId="1" xfId="0" applyNumberFormat="1" applyFont="1" applyFill="1" applyBorder="1" applyAlignment="1">
      <alignment horizontal="right" vertical="center" readingOrder="1"/>
    </xf>
    <xf numFmtId="49" fontId="6" fillId="5" borderId="1" xfId="0" applyNumberFormat="1" applyFont="1" applyFill="1" applyBorder="1" applyAlignment="1">
      <alignment horizontal="right" vertical="center" readingOrder="1"/>
    </xf>
    <xf numFmtId="49" fontId="6" fillId="6" borderId="1" xfId="0" applyNumberFormat="1" applyFont="1" applyFill="1" applyBorder="1" applyAlignment="1">
      <alignment horizontal="right" vertical="center" readingOrder="1"/>
    </xf>
    <xf numFmtId="49" fontId="7" fillId="4" borderId="1" xfId="0" applyNumberFormat="1" applyFont="1" applyFill="1" applyBorder="1" applyAlignment="1">
      <alignment horizontal="right" vertical="center" readingOrder="1"/>
    </xf>
    <xf numFmtId="49" fontId="8" fillId="3" borderId="1" xfId="0" applyNumberFormat="1" applyFont="1" applyFill="1" applyBorder="1" applyAlignment="1">
      <alignment horizontal="right" vertical="center" readingOrder="1"/>
    </xf>
    <xf numFmtId="49" fontId="3" fillId="3" borderId="2" xfId="0" applyNumberFormat="1" applyFont="1" applyFill="1" applyBorder="1" applyAlignment="1">
      <alignment horizontal="left" vertical="center" readingOrder="1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164" fontId="13" fillId="0" borderId="3" xfId="0" applyNumberFormat="1" applyFont="1" applyBorder="1"/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49" fontId="16" fillId="2" borderId="4" xfId="0" applyNumberFormat="1" applyFont="1" applyFill="1" applyBorder="1" applyAlignment="1">
      <alignment horizontal="center" vertical="center" readingOrder="1"/>
    </xf>
    <xf numFmtId="49" fontId="16" fillId="2" borderId="5" xfId="0" applyNumberFormat="1" applyFont="1" applyFill="1" applyBorder="1" applyAlignment="1">
      <alignment horizontal="center" vertical="center" readingOrder="1"/>
    </xf>
    <xf numFmtId="49" fontId="18" fillId="7" borderId="4" xfId="0" applyNumberFormat="1" applyFont="1" applyFill="1" applyBorder="1" applyAlignment="1">
      <alignment horizontal="center" vertical="center"/>
    </xf>
    <xf numFmtId="49" fontId="16" fillId="7" borderId="4" xfId="0" applyNumberFormat="1" applyFont="1" applyFill="1" applyBorder="1" applyAlignment="1">
      <alignment horizontal="center" vertical="center" readingOrder="1"/>
    </xf>
    <xf numFmtId="49" fontId="19" fillId="2" borderId="4" xfId="0" applyNumberFormat="1" applyFont="1" applyFill="1" applyBorder="1" applyAlignment="1">
      <alignment horizontal="left" vertical="center" readingOrder="1"/>
    </xf>
    <xf numFmtId="49" fontId="20" fillId="7" borderId="4" xfId="0" applyNumberFormat="1" applyFont="1" applyFill="1" applyBorder="1" applyAlignment="1">
      <alignment horizontal="right" vertical="center" readingOrder="1"/>
    </xf>
    <xf numFmtId="49" fontId="20" fillId="8" borderId="6" xfId="0" applyNumberFormat="1" applyFont="1" applyFill="1" applyBorder="1" applyAlignment="1">
      <alignment horizontal="center" vertical="center" readingOrder="1"/>
    </xf>
    <xf numFmtId="49" fontId="21" fillId="7" borderId="4" xfId="0" applyNumberFormat="1" applyFont="1" applyFill="1" applyBorder="1" applyAlignment="1">
      <alignment horizontal="right" vertical="center" readingOrder="1"/>
    </xf>
    <xf numFmtId="49" fontId="21" fillId="7" borderId="7" xfId="0" applyNumberFormat="1" applyFont="1" applyFill="1" applyBorder="1" applyAlignment="1">
      <alignment horizontal="left" vertical="center" readingOrder="1"/>
    </xf>
    <xf numFmtId="49" fontId="21" fillId="7" borderId="5" xfId="0" applyNumberFormat="1" applyFont="1" applyFill="1" applyBorder="1" applyAlignment="1">
      <alignment horizontal="left" vertical="center" readingOrder="1"/>
    </xf>
    <xf numFmtId="49" fontId="15" fillId="9" borderId="8" xfId="0" applyNumberFormat="1" applyFont="1" applyFill="1" applyBorder="1" applyAlignment="1">
      <alignment horizontal="center" vertical="center" wrapText="1" readingOrder="1"/>
    </xf>
    <xf numFmtId="49" fontId="15" fillId="9" borderId="9" xfId="0" applyNumberFormat="1" applyFont="1" applyFill="1" applyBorder="1" applyAlignment="1">
      <alignment horizontal="center" vertical="center" wrapText="1" readingOrder="1"/>
    </xf>
    <xf numFmtId="49" fontId="15" fillId="0" borderId="9" xfId="0" applyNumberFormat="1" applyFont="1" applyBorder="1" applyAlignment="1">
      <alignment horizontal="center" vertical="center" wrapText="1" readingOrder="1"/>
    </xf>
    <xf numFmtId="49" fontId="15" fillId="9" borderId="10" xfId="0" applyNumberFormat="1" applyFont="1" applyFill="1" applyBorder="1" applyAlignment="1">
      <alignment horizontal="center" vertical="center" wrapText="1" readingOrder="1"/>
    </xf>
    <xf numFmtId="49" fontId="15" fillId="10" borderId="11" xfId="0" applyNumberFormat="1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readingOrder="1"/>
    </xf>
    <xf numFmtId="49" fontId="16" fillId="0" borderId="0" xfId="0" applyNumberFormat="1" applyFont="1" applyAlignment="1">
      <alignment horizontal="center" vertical="center" readingOrder="1"/>
    </xf>
    <xf numFmtId="49" fontId="22" fillId="9" borderId="9" xfId="0" applyNumberFormat="1" applyFont="1" applyFill="1" applyBorder="1" applyAlignment="1">
      <alignment horizontal="center" vertical="center" wrapText="1" readingOrder="1"/>
    </xf>
    <xf numFmtId="49" fontId="22" fillId="0" borderId="9" xfId="0" applyNumberFormat="1" applyFont="1" applyBorder="1" applyAlignment="1">
      <alignment horizontal="center" vertical="center" wrapText="1" readingOrder="1"/>
    </xf>
    <xf numFmtId="49" fontId="22" fillId="10" borderId="9" xfId="0" applyNumberFormat="1" applyFont="1" applyFill="1" applyBorder="1" applyAlignment="1">
      <alignment horizontal="center" vertical="center" wrapText="1" readingOrder="1"/>
    </xf>
    <xf numFmtId="49" fontId="16" fillId="2" borderId="9" xfId="0" applyNumberFormat="1" applyFont="1" applyFill="1" applyBorder="1" applyAlignment="1">
      <alignment horizontal="center" vertical="center" readingOrder="1"/>
    </xf>
    <xf numFmtId="49" fontId="16" fillId="2" borderId="10" xfId="0" applyNumberFormat="1" applyFont="1" applyFill="1" applyBorder="1" applyAlignment="1">
      <alignment horizontal="center" vertical="center" readingOrder="1"/>
    </xf>
    <xf numFmtId="0" fontId="23" fillId="0" borderId="0" xfId="0" applyFont="1"/>
    <xf numFmtId="0" fontId="14" fillId="0" borderId="12" xfId="0" applyFont="1" applyBorder="1" applyAlignment="1">
      <alignment horizontal="center"/>
    </xf>
    <xf numFmtId="49" fontId="16" fillId="0" borderId="13" xfId="0" applyNumberFormat="1" applyFont="1" applyBorder="1" applyAlignment="1">
      <alignment horizontal="center" vertical="center" readingOrder="1"/>
    </xf>
    <xf numFmtId="49" fontId="24" fillId="11" borderId="14" xfId="0" applyNumberFormat="1" applyFont="1" applyFill="1" applyBorder="1" applyAlignment="1">
      <alignment horizontal="center" vertical="center"/>
    </xf>
    <xf numFmtId="49" fontId="16" fillId="3" borderId="15" xfId="0" applyNumberFormat="1" applyFont="1" applyFill="1" applyBorder="1" applyAlignment="1">
      <alignment horizontal="center" vertical="center" readingOrder="1"/>
    </xf>
    <xf numFmtId="0" fontId="25" fillId="11" borderId="12" xfId="0" applyFont="1" applyFill="1" applyBorder="1"/>
    <xf numFmtId="10" fontId="27" fillId="0" borderId="14" xfId="2" applyNumberFormat="1" applyFont="1" applyFill="1" applyBorder="1" applyAlignment="1">
      <alignment horizontal="right" vertical="center" readingOrder="1"/>
    </xf>
    <xf numFmtId="10" fontId="27" fillId="0" borderId="16" xfId="2" applyNumberFormat="1" applyFont="1" applyFill="1" applyBorder="1" applyAlignment="1">
      <alignment horizontal="right" vertical="center" readingOrder="1"/>
    </xf>
    <xf numFmtId="10" fontId="16" fillId="11" borderId="14" xfId="2" applyNumberFormat="1" applyFont="1" applyFill="1" applyBorder="1" applyAlignment="1">
      <alignment horizontal="right" vertical="center" readingOrder="1"/>
    </xf>
    <xf numFmtId="10" fontId="16" fillId="0" borderId="17" xfId="2" applyNumberFormat="1" applyFont="1" applyFill="1" applyBorder="1" applyAlignment="1">
      <alignment horizontal="right" vertical="center" readingOrder="1"/>
    </xf>
    <xf numFmtId="10" fontId="16" fillId="0" borderId="18" xfId="2" applyNumberFormat="1" applyFont="1" applyFill="1" applyBorder="1" applyAlignment="1">
      <alignment horizontal="right" vertical="center" readingOrder="1"/>
    </xf>
    <xf numFmtId="9" fontId="14" fillId="8" borderId="19" xfId="0" applyNumberFormat="1" applyFont="1" applyFill="1" applyBorder="1" applyAlignment="1">
      <alignment horizontal="right" vertical="center" readingOrder="1"/>
    </xf>
    <xf numFmtId="9" fontId="14" fillId="12" borderId="20" xfId="0" applyNumberFormat="1" applyFont="1" applyFill="1" applyBorder="1" applyAlignment="1">
      <alignment horizontal="right" vertical="center" readingOrder="1"/>
    </xf>
    <xf numFmtId="9" fontId="14" fillId="8" borderId="21" xfId="0" applyNumberFormat="1" applyFont="1" applyFill="1" applyBorder="1" applyAlignment="1">
      <alignment horizontal="right" vertical="center" readingOrder="1"/>
    </xf>
    <xf numFmtId="9" fontId="14" fillId="0" borderId="20" xfId="0" applyNumberFormat="1" applyFont="1" applyBorder="1" applyAlignment="1">
      <alignment horizontal="right" vertical="center" readingOrder="1"/>
    </xf>
    <xf numFmtId="9" fontId="14" fillId="8" borderId="22" xfId="0" applyNumberFormat="1" applyFont="1" applyFill="1" applyBorder="1" applyAlignment="1">
      <alignment horizontal="right" vertical="center" readingOrder="1"/>
    </xf>
    <xf numFmtId="9" fontId="14" fillId="13" borderId="23" xfId="0" applyNumberFormat="1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left" vertical="center" readingOrder="1"/>
    </xf>
    <xf numFmtId="49" fontId="16" fillId="0" borderId="0" xfId="0" applyNumberFormat="1" applyFont="1" applyAlignment="1">
      <alignment horizontal="right" vertical="center" readingOrder="1"/>
    </xf>
    <xf numFmtId="9" fontId="28" fillId="12" borderId="20" xfId="0" applyNumberFormat="1" applyFont="1" applyFill="1" applyBorder="1" applyAlignment="1">
      <alignment horizontal="right" vertical="center" readingOrder="1"/>
    </xf>
    <xf numFmtId="9" fontId="28" fillId="0" borderId="20" xfId="0" applyNumberFormat="1" applyFont="1" applyBorder="1" applyAlignment="1">
      <alignment horizontal="right" vertical="center" readingOrder="1"/>
    </xf>
    <xf numFmtId="9" fontId="28" fillId="12" borderId="24" xfId="0" applyNumberFormat="1" applyFont="1" applyFill="1" applyBorder="1" applyAlignment="1">
      <alignment horizontal="right" vertical="center" readingOrder="1"/>
    </xf>
    <xf numFmtId="9" fontId="28" fillId="10" borderId="24" xfId="0" applyNumberFormat="1" applyFont="1" applyFill="1" applyBorder="1" applyAlignment="1">
      <alignment horizontal="right" vertical="center" readingOrder="1"/>
    </xf>
    <xf numFmtId="49" fontId="16" fillId="3" borderId="25" xfId="0" applyNumberFormat="1" applyFont="1" applyFill="1" applyBorder="1" applyAlignment="1">
      <alignment horizontal="left" vertical="center" readingOrder="1"/>
    </xf>
    <xf numFmtId="49" fontId="16" fillId="3" borderId="26" xfId="0" applyNumberFormat="1" applyFont="1" applyFill="1" applyBorder="1" applyAlignment="1">
      <alignment horizontal="left" vertical="center" readingOrder="1"/>
    </xf>
    <xf numFmtId="0" fontId="29" fillId="0" borderId="0" xfId="0" applyFont="1"/>
    <xf numFmtId="49" fontId="16" fillId="0" borderId="27" xfId="0" applyNumberFormat="1" applyFont="1" applyBorder="1" applyAlignment="1">
      <alignment horizontal="center" vertical="center" readingOrder="1"/>
    </xf>
    <xf numFmtId="49" fontId="24" fillId="11" borderId="28" xfId="0" applyNumberFormat="1" applyFont="1" applyFill="1" applyBorder="1" applyAlignment="1">
      <alignment horizontal="center" vertical="center"/>
    </xf>
    <xf numFmtId="49" fontId="16" fillId="3" borderId="29" xfId="0" applyNumberFormat="1" applyFont="1" applyFill="1" applyBorder="1" applyAlignment="1">
      <alignment horizontal="center" vertical="center" readingOrder="1"/>
    </xf>
    <xf numFmtId="49" fontId="30" fillId="11" borderId="28" xfId="0" applyNumberFormat="1" applyFont="1" applyFill="1" applyBorder="1" applyAlignment="1">
      <alignment horizontal="left" vertical="center" readingOrder="1"/>
    </xf>
    <xf numFmtId="10" fontId="27" fillId="0" borderId="30" xfId="2" applyNumberFormat="1" applyFont="1" applyFill="1" applyBorder="1" applyAlignment="1">
      <alignment horizontal="right" vertical="center" readingOrder="1"/>
    </xf>
    <xf numFmtId="10" fontId="27" fillId="0" borderId="18" xfId="2" applyNumberFormat="1" applyFont="1" applyFill="1" applyBorder="1" applyAlignment="1">
      <alignment horizontal="right" vertical="center" readingOrder="1"/>
    </xf>
    <xf numFmtId="10" fontId="16" fillId="11" borderId="28" xfId="0" applyNumberFormat="1" applyFont="1" applyFill="1" applyBorder="1" applyAlignment="1">
      <alignment horizontal="right" vertical="center" readingOrder="1"/>
    </xf>
    <xf numFmtId="10" fontId="16" fillId="0" borderId="31" xfId="0" applyNumberFormat="1" applyFont="1" applyBorder="1" applyAlignment="1">
      <alignment horizontal="right" vertical="center" readingOrder="1"/>
    </xf>
    <xf numFmtId="10" fontId="16" fillId="0" borderId="32" xfId="0" applyNumberFormat="1" applyFont="1" applyBorder="1" applyAlignment="1">
      <alignment horizontal="right" vertical="center" readingOrder="1"/>
    </xf>
    <xf numFmtId="9" fontId="14" fillId="12" borderId="19" xfId="0" applyNumberFormat="1" applyFont="1" applyFill="1" applyBorder="1" applyAlignment="1">
      <alignment horizontal="right" vertical="center" readingOrder="1"/>
    </xf>
    <xf numFmtId="9" fontId="14" fillId="8" borderId="20" xfId="0" applyNumberFormat="1" applyFont="1" applyFill="1" applyBorder="1" applyAlignment="1">
      <alignment horizontal="right" vertical="center" readingOrder="1"/>
    </xf>
    <xf numFmtId="9" fontId="14" fillId="12" borderId="33" xfId="0" applyNumberFormat="1" applyFont="1" applyFill="1" applyBorder="1" applyAlignment="1">
      <alignment horizontal="right" vertical="center" readingOrder="1"/>
    </xf>
    <xf numFmtId="49" fontId="16" fillId="3" borderId="34" xfId="0" applyNumberFormat="1" applyFont="1" applyFill="1" applyBorder="1" applyAlignment="1">
      <alignment horizontal="left" vertical="center" readingOrder="1"/>
    </xf>
    <xf numFmtId="49" fontId="16" fillId="3" borderId="24" xfId="0" applyNumberFormat="1" applyFont="1" applyFill="1" applyBorder="1" applyAlignment="1">
      <alignment horizontal="left" vertical="center" readingOrder="1"/>
    </xf>
    <xf numFmtId="49" fontId="16" fillId="3" borderId="33" xfId="0" applyNumberFormat="1" applyFont="1" applyFill="1" applyBorder="1" applyAlignment="1">
      <alignment horizontal="left" vertical="center" readingOrder="1"/>
    </xf>
    <xf numFmtId="49" fontId="16" fillId="3" borderId="28" xfId="0" applyNumberFormat="1" applyFont="1" applyFill="1" applyBorder="1" applyAlignment="1">
      <alignment horizontal="center" vertical="center" readingOrder="1"/>
    </xf>
    <xf numFmtId="3" fontId="27" fillId="0" borderId="28" xfId="0" applyNumberFormat="1" applyFont="1" applyBorder="1" applyAlignment="1">
      <alignment horizontal="right" vertical="center" readingOrder="1"/>
    </xf>
    <xf numFmtId="3" fontId="27" fillId="0" borderId="32" xfId="0" applyNumberFormat="1" applyFont="1" applyBorder="1" applyAlignment="1">
      <alignment horizontal="right" vertical="center" readingOrder="1"/>
    </xf>
    <xf numFmtId="3" fontId="16" fillId="11" borderId="28" xfId="0" applyNumberFormat="1" applyFont="1" applyFill="1" applyBorder="1" applyAlignment="1">
      <alignment horizontal="right" vertical="center" readingOrder="1"/>
    </xf>
    <xf numFmtId="3" fontId="16" fillId="0" borderId="31" xfId="0" applyNumberFormat="1" applyFont="1" applyBorder="1" applyAlignment="1">
      <alignment horizontal="right" vertical="center" readingOrder="1"/>
    </xf>
    <xf numFmtId="3" fontId="16" fillId="0" borderId="32" xfId="0" applyNumberFormat="1" applyFont="1" applyBorder="1" applyAlignment="1">
      <alignment horizontal="right" vertical="center" readingOrder="1"/>
    </xf>
    <xf numFmtId="9" fontId="15" fillId="12" borderId="19" xfId="0" applyNumberFormat="1" applyFont="1" applyFill="1" applyBorder="1" applyAlignment="1">
      <alignment horizontal="right" vertical="center" readingOrder="1"/>
    </xf>
    <xf numFmtId="9" fontId="15" fillId="12" borderId="20" xfId="0" applyNumberFormat="1" applyFont="1" applyFill="1" applyBorder="1" applyAlignment="1">
      <alignment horizontal="right" vertical="center" readingOrder="1"/>
    </xf>
    <xf numFmtId="9" fontId="15" fillId="0" borderId="20" xfId="0" applyNumberFormat="1" applyFont="1" applyBorder="1" applyAlignment="1">
      <alignment horizontal="right" vertical="center" readingOrder="1"/>
    </xf>
    <xf numFmtId="9" fontId="15" fillId="12" borderId="35" xfId="0" applyNumberFormat="1" applyFont="1" applyFill="1" applyBorder="1" applyAlignment="1">
      <alignment horizontal="right" vertical="center" readingOrder="1"/>
    </xf>
    <xf numFmtId="2" fontId="16" fillId="3" borderId="31" xfId="0" applyNumberFormat="1" applyFont="1" applyFill="1" applyBorder="1" applyAlignment="1">
      <alignment horizontal="left" vertical="center" readingOrder="1"/>
    </xf>
    <xf numFmtId="2" fontId="16" fillId="3" borderId="20" xfId="0" applyNumberFormat="1" applyFont="1" applyFill="1" applyBorder="1" applyAlignment="1">
      <alignment horizontal="left" vertical="center" readingOrder="1"/>
    </xf>
    <xf numFmtId="49" fontId="16" fillId="3" borderId="35" xfId="0" applyNumberFormat="1" applyFont="1" applyFill="1" applyBorder="1" applyAlignment="1">
      <alignment horizontal="left" vertical="center" readingOrder="1"/>
    </xf>
    <xf numFmtId="49" fontId="27" fillId="0" borderId="28" xfId="0" applyNumberFormat="1" applyFont="1" applyBorder="1" applyAlignment="1">
      <alignment horizontal="right" vertical="center" readingOrder="1"/>
    </xf>
    <xf numFmtId="49" fontId="27" fillId="0" borderId="32" xfId="0" applyNumberFormat="1" applyFont="1" applyBorder="1" applyAlignment="1">
      <alignment horizontal="right" vertical="center" readingOrder="1"/>
    </xf>
    <xf numFmtId="49" fontId="16" fillId="11" borderId="28" xfId="0" applyNumberFormat="1" applyFont="1" applyFill="1" applyBorder="1" applyAlignment="1">
      <alignment horizontal="right" vertical="center" readingOrder="1"/>
    </xf>
    <xf numFmtId="49" fontId="16" fillId="0" borderId="31" xfId="0" applyNumberFormat="1" applyFont="1" applyBorder="1" applyAlignment="1">
      <alignment horizontal="right" vertical="center" readingOrder="1"/>
    </xf>
    <xf numFmtId="49" fontId="16" fillId="0" borderId="32" xfId="0" applyNumberFormat="1" applyFont="1" applyBorder="1" applyAlignment="1">
      <alignment horizontal="right" vertical="center" readingOrder="1"/>
    </xf>
    <xf numFmtId="9" fontId="14" fillId="12" borderId="35" xfId="0" applyNumberFormat="1" applyFont="1" applyFill="1" applyBorder="1" applyAlignment="1">
      <alignment horizontal="right" vertical="center" readingOrder="1"/>
    </xf>
    <xf numFmtId="165" fontId="27" fillId="0" borderId="28" xfId="2" applyNumberFormat="1" applyFont="1" applyFill="1" applyBorder="1" applyAlignment="1">
      <alignment horizontal="right" vertical="center" readingOrder="1"/>
    </xf>
    <xf numFmtId="165" fontId="27" fillId="0" borderId="32" xfId="2" applyNumberFormat="1" applyFont="1" applyFill="1" applyBorder="1" applyAlignment="1">
      <alignment horizontal="right" vertical="center" readingOrder="1"/>
    </xf>
    <xf numFmtId="49" fontId="16" fillId="3" borderId="31" xfId="0" applyNumberFormat="1" applyFont="1" applyFill="1" applyBorder="1" applyAlignment="1">
      <alignment horizontal="left" vertical="center" readingOrder="1"/>
    </xf>
    <xf numFmtId="49" fontId="16" fillId="3" borderId="20" xfId="0" applyNumberFormat="1" applyFont="1" applyFill="1" applyBorder="1" applyAlignment="1">
      <alignment horizontal="left" vertical="center" readingOrder="1"/>
    </xf>
    <xf numFmtId="10" fontId="27" fillId="0" borderId="28" xfId="2" applyNumberFormat="1" applyFont="1" applyFill="1" applyBorder="1" applyAlignment="1">
      <alignment horizontal="right" vertical="center" readingOrder="1"/>
    </xf>
    <xf numFmtId="10" fontId="27" fillId="0" borderId="32" xfId="2" applyNumberFormat="1" applyFont="1" applyFill="1" applyBorder="1" applyAlignment="1">
      <alignment horizontal="right" vertical="center" readingOrder="1"/>
    </xf>
    <xf numFmtId="10" fontId="16" fillId="11" borderId="28" xfId="2" applyNumberFormat="1" applyFont="1" applyFill="1" applyBorder="1" applyAlignment="1">
      <alignment horizontal="right" vertical="center" readingOrder="1"/>
    </xf>
    <xf numFmtId="10" fontId="16" fillId="0" borderId="31" xfId="2" applyNumberFormat="1" applyFont="1" applyFill="1" applyBorder="1" applyAlignment="1">
      <alignment horizontal="right" vertical="center" readingOrder="1"/>
    </xf>
    <xf numFmtId="10" fontId="16" fillId="0" borderId="32" xfId="2" applyNumberFormat="1" applyFont="1" applyFill="1" applyBorder="1" applyAlignment="1">
      <alignment horizontal="right" vertical="center" readingOrder="1"/>
    </xf>
    <xf numFmtId="9" fontId="14" fillId="8" borderId="35" xfId="0" applyNumberFormat="1" applyFont="1" applyFill="1" applyBorder="1" applyAlignment="1">
      <alignment horizontal="right" vertical="center" readingOrder="1"/>
    </xf>
    <xf numFmtId="165" fontId="16" fillId="0" borderId="31" xfId="2" applyNumberFormat="1" applyFont="1" applyFill="1" applyBorder="1" applyAlignment="1">
      <alignment horizontal="right" vertical="center" readingOrder="1"/>
    </xf>
    <xf numFmtId="165" fontId="16" fillId="0" borderId="32" xfId="2" applyNumberFormat="1" applyFont="1" applyFill="1" applyBorder="1" applyAlignment="1">
      <alignment horizontal="right" vertical="center" readingOrder="1"/>
    </xf>
    <xf numFmtId="49" fontId="30" fillId="11" borderId="28" xfId="3" applyNumberFormat="1" applyFont="1" applyFill="1" applyBorder="1" applyAlignment="1">
      <alignment horizontal="left" vertical="center" readingOrder="1"/>
    </xf>
    <xf numFmtId="49" fontId="27" fillId="11" borderId="28" xfId="0" applyNumberFormat="1" applyFont="1" applyFill="1" applyBorder="1" applyAlignment="1">
      <alignment horizontal="right" vertical="center" readingOrder="1"/>
    </xf>
    <xf numFmtId="49" fontId="27" fillId="11" borderId="32" xfId="0" applyNumberFormat="1" applyFont="1" applyFill="1" applyBorder="1" applyAlignment="1">
      <alignment horizontal="right" vertical="center" readingOrder="1"/>
    </xf>
    <xf numFmtId="10" fontId="27" fillId="11" borderId="28" xfId="2" applyNumberFormat="1" applyFont="1" applyFill="1" applyBorder="1" applyAlignment="1">
      <alignment horizontal="right" vertical="center" readingOrder="1"/>
    </xf>
    <xf numFmtId="10" fontId="27" fillId="11" borderId="32" xfId="2" applyNumberFormat="1" applyFont="1" applyFill="1" applyBorder="1" applyAlignment="1">
      <alignment horizontal="right" vertical="center" readingOrder="1"/>
    </xf>
    <xf numFmtId="49" fontId="16" fillId="0" borderId="0" xfId="0" applyNumberFormat="1" applyFont="1" applyAlignment="1">
      <alignment horizontal="left" vertical="center" readingOrder="1"/>
    </xf>
    <xf numFmtId="9" fontId="27" fillId="0" borderId="28" xfId="2" applyFont="1" applyFill="1" applyBorder="1" applyAlignment="1">
      <alignment horizontal="right" vertical="center" readingOrder="1"/>
    </xf>
    <xf numFmtId="9" fontId="27" fillId="0" borderId="32" xfId="2" applyFont="1" applyFill="1" applyBorder="1" applyAlignment="1">
      <alignment horizontal="right" vertical="center" readingOrder="1"/>
    </xf>
    <xf numFmtId="9" fontId="16" fillId="0" borderId="31" xfId="2" applyFont="1" applyFill="1" applyBorder="1" applyAlignment="1">
      <alignment horizontal="right" vertical="center" readingOrder="1"/>
    </xf>
    <xf numFmtId="9" fontId="16" fillId="0" borderId="32" xfId="2" applyFont="1" applyFill="1" applyBorder="1" applyAlignment="1">
      <alignment horizontal="right" vertical="center" readingOrder="1"/>
    </xf>
    <xf numFmtId="49" fontId="16" fillId="0" borderId="36" xfId="0" applyNumberFormat="1" applyFont="1" applyBorder="1" applyAlignment="1">
      <alignment horizontal="center" vertical="center" readingOrder="1"/>
    </xf>
    <xf numFmtId="49" fontId="24" fillId="11" borderId="29" xfId="0" applyNumberFormat="1" applyFont="1" applyFill="1" applyBorder="1" applyAlignment="1">
      <alignment horizontal="center" vertical="center"/>
    </xf>
    <xf numFmtId="49" fontId="30" fillId="11" borderId="29" xfId="0" applyNumberFormat="1" applyFont="1" applyFill="1" applyBorder="1" applyAlignment="1">
      <alignment horizontal="left" vertical="center" readingOrder="1"/>
    </xf>
    <xf numFmtId="49" fontId="27" fillId="0" borderId="29" xfId="0" applyNumberFormat="1" applyFont="1" applyBorder="1" applyAlignment="1">
      <alignment horizontal="right" vertical="center" readingOrder="1"/>
    </xf>
    <xf numFmtId="49" fontId="27" fillId="0" borderId="37" xfId="0" applyNumberFormat="1" applyFont="1" applyBorder="1" applyAlignment="1">
      <alignment horizontal="right" vertical="center" readingOrder="1"/>
    </xf>
    <xf numFmtId="49" fontId="16" fillId="11" borderId="29" xfId="0" applyNumberFormat="1" applyFont="1" applyFill="1" applyBorder="1" applyAlignment="1">
      <alignment horizontal="right" vertical="center" readingOrder="1"/>
    </xf>
    <xf numFmtId="49" fontId="16" fillId="0" borderId="38" xfId="0" applyNumberFormat="1" applyFont="1" applyBorder="1" applyAlignment="1">
      <alignment horizontal="right" vertical="center" readingOrder="1"/>
    </xf>
    <xf numFmtId="49" fontId="16" fillId="0" borderId="37" xfId="0" applyNumberFormat="1" applyFont="1" applyBorder="1" applyAlignment="1">
      <alignment horizontal="right" vertical="center" readingOrder="1"/>
    </xf>
    <xf numFmtId="9" fontId="15" fillId="12" borderId="39" xfId="0" applyNumberFormat="1" applyFont="1" applyFill="1" applyBorder="1" applyAlignment="1">
      <alignment horizontal="right" vertical="center" readingOrder="1"/>
    </xf>
    <xf numFmtId="9" fontId="15" fillId="12" borderId="21" xfId="0" applyNumberFormat="1" applyFont="1" applyFill="1" applyBorder="1" applyAlignment="1">
      <alignment horizontal="right" vertical="center" readingOrder="1"/>
    </xf>
    <xf numFmtId="9" fontId="15" fillId="0" borderId="21" xfId="0" applyNumberFormat="1" applyFont="1" applyBorder="1" applyAlignment="1">
      <alignment horizontal="right" vertical="center" readingOrder="1"/>
    </xf>
    <xf numFmtId="9" fontId="15" fillId="12" borderId="22" xfId="0" applyNumberFormat="1" applyFont="1" applyFill="1" applyBorder="1" applyAlignment="1">
      <alignment horizontal="right" vertical="center" readingOrder="1"/>
    </xf>
    <xf numFmtId="49" fontId="16" fillId="3" borderId="38" xfId="0" applyNumberFormat="1" applyFont="1" applyFill="1" applyBorder="1" applyAlignment="1">
      <alignment horizontal="left" vertical="center" readingOrder="1"/>
    </xf>
    <xf numFmtId="9" fontId="15" fillId="12" borderId="40" xfId="0" applyNumberFormat="1" applyFont="1" applyFill="1" applyBorder="1" applyAlignment="1">
      <alignment horizontal="right" vertical="center" readingOrder="1"/>
    </xf>
    <xf numFmtId="9" fontId="15" fillId="0" borderId="40" xfId="0" applyNumberFormat="1" applyFont="1" applyBorder="1" applyAlignment="1">
      <alignment horizontal="right" vertical="center" readingOrder="1"/>
    </xf>
    <xf numFmtId="9" fontId="28" fillId="10" borderId="40" xfId="0" applyNumberFormat="1" applyFont="1" applyFill="1" applyBorder="1" applyAlignment="1">
      <alignment horizontal="right" vertical="center" readingOrder="1"/>
    </xf>
    <xf numFmtId="49" fontId="16" fillId="3" borderId="40" xfId="0" applyNumberFormat="1" applyFont="1" applyFill="1" applyBorder="1" applyAlignment="1">
      <alignment horizontal="left" vertical="center" readingOrder="1"/>
    </xf>
    <xf numFmtId="49" fontId="16" fillId="3" borderId="41" xfId="0" applyNumberFormat="1" applyFont="1" applyFill="1" applyBorder="1" applyAlignment="1">
      <alignment horizontal="left" vertical="center" readingOrder="1"/>
    </xf>
    <xf numFmtId="49" fontId="16" fillId="0" borderId="42" xfId="0" applyNumberFormat="1" applyFont="1" applyBorder="1" applyAlignment="1">
      <alignment horizontal="center" vertical="center" readingOrder="1"/>
    </xf>
    <xf numFmtId="49" fontId="24" fillId="11" borderId="30" xfId="0" applyNumberFormat="1" applyFont="1" applyFill="1" applyBorder="1" applyAlignment="1">
      <alignment horizontal="center" vertical="center"/>
    </xf>
    <xf numFmtId="49" fontId="16" fillId="3" borderId="12" xfId="0" applyNumberFormat="1" applyFont="1" applyFill="1" applyBorder="1" applyAlignment="1">
      <alignment horizontal="center" vertical="center" readingOrder="1"/>
    </xf>
    <xf numFmtId="49" fontId="30" fillId="11" borderId="12" xfId="0" applyNumberFormat="1" applyFont="1" applyFill="1" applyBorder="1" applyAlignment="1">
      <alignment horizontal="left" vertical="center" readingOrder="1"/>
    </xf>
    <xf numFmtId="49" fontId="27" fillId="0" borderId="12" xfId="0" applyNumberFormat="1" applyFont="1" applyBorder="1" applyAlignment="1">
      <alignment horizontal="right" vertical="center" readingOrder="1"/>
    </xf>
    <xf numFmtId="49" fontId="27" fillId="0" borderId="0" xfId="0" applyNumberFormat="1" applyFont="1" applyAlignment="1">
      <alignment horizontal="right" vertical="center" readingOrder="1"/>
    </xf>
    <xf numFmtId="49" fontId="16" fillId="11" borderId="12" xfId="0" applyNumberFormat="1" applyFont="1" applyFill="1" applyBorder="1" applyAlignment="1">
      <alignment horizontal="right" vertical="center" readingOrder="1"/>
    </xf>
    <xf numFmtId="49" fontId="16" fillId="0" borderId="43" xfId="0" applyNumberFormat="1" applyFont="1" applyBorder="1" applyAlignment="1">
      <alignment horizontal="right" vertical="center" readingOrder="1"/>
    </xf>
    <xf numFmtId="9" fontId="15" fillId="12" borderId="44" xfId="0" applyNumberFormat="1" applyFont="1" applyFill="1" applyBorder="1" applyAlignment="1">
      <alignment horizontal="right" vertical="center" readingOrder="1"/>
    </xf>
    <xf numFmtId="9" fontId="15" fillId="12" borderId="45" xfId="0" applyNumberFormat="1" applyFont="1" applyFill="1" applyBorder="1" applyAlignment="1">
      <alignment horizontal="right" vertical="center" readingOrder="1"/>
    </xf>
    <xf numFmtId="9" fontId="14" fillId="8" borderId="24" xfId="0" applyNumberFormat="1" applyFont="1" applyFill="1" applyBorder="1" applyAlignment="1">
      <alignment horizontal="right" vertical="center" readingOrder="1"/>
    </xf>
    <xf numFmtId="9" fontId="15" fillId="0" borderId="45" xfId="0" applyNumberFormat="1" applyFont="1" applyBorder="1" applyAlignment="1">
      <alignment horizontal="right" vertical="center" readingOrder="1"/>
    </xf>
    <xf numFmtId="9" fontId="15" fillId="12" borderId="46" xfId="0" applyNumberFormat="1" applyFont="1" applyFill="1" applyBorder="1" applyAlignment="1">
      <alignment horizontal="right" vertical="center" readingOrder="1"/>
    </xf>
    <xf numFmtId="49" fontId="16" fillId="3" borderId="43" xfId="0" applyNumberFormat="1" applyFont="1" applyFill="1" applyBorder="1" applyAlignment="1">
      <alignment horizontal="left" vertical="center" readingOrder="1"/>
    </xf>
    <xf numFmtId="9" fontId="28" fillId="10" borderId="45" xfId="0" applyNumberFormat="1" applyFont="1" applyFill="1" applyBorder="1" applyAlignment="1">
      <alignment horizontal="right" vertical="center" readingOrder="1"/>
    </xf>
    <xf numFmtId="49" fontId="16" fillId="3" borderId="45" xfId="0" applyNumberFormat="1" applyFont="1" applyFill="1" applyBorder="1" applyAlignment="1">
      <alignment horizontal="left" vertical="center" readingOrder="1"/>
    </xf>
    <xf numFmtId="49" fontId="16" fillId="3" borderId="46" xfId="0" applyNumberFormat="1" applyFont="1" applyFill="1" applyBorder="1" applyAlignment="1">
      <alignment horizontal="left" vertical="center" readingOrder="1"/>
    </xf>
    <xf numFmtId="0" fontId="33" fillId="14" borderId="12" xfId="0" applyFont="1" applyFill="1" applyBorder="1" applyAlignment="1">
      <alignment horizontal="center"/>
    </xf>
    <xf numFmtId="49" fontId="34" fillId="14" borderId="13" xfId="0" applyNumberFormat="1" applyFont="1" applyFill="1" applyBorder="1" applyAlignment="1">
      <alignment horizontal="center" vertical="center" readingOrder="1"/>
    </xf>
    <xf numFmtId="49" fontId="34" fillId="14" borderId="14" xfId="0" applyNumberFormat="1" applyFont="1" applyFill="1" applyBorder="1" applyAlignment="1">
      <alignment horizontal="center" vertical="center" readingOrder="1"/>
    </xf>
    <xf numFmtId="49" fontId="35" fillId="14" borderId="30" xfId="0" applyNumberFormat="1" applyFont="1" applyFill="1" applyBorder="1" applyAlignment="1">
      <alignment horizontal="left" vertical="center" wrapText="1" readingOrder="1"/>
    </xf>
    <xf numFmtId="164" fontId="36" fillId="14" borderId="30" xfId="0" applyNumberFormat="1" applyFont="1" applyFill="1" applyBorder="1" applyAlignment="1">
      <alignment horizontal="right" vertical="center" readingOrder="1"/>
    </xf>
    <xf numFmtId="164" fontId="34" fillId="14" borderId="18" xfId="0" applyNumberFormat="1" applyFont="1" applyFill="1" applyBorder="1" applyAlignment="1">
      <alignment horizontal="right" vertical="center" readingOrder="1"/>
    </xf>
    <xf numFmtId="164" fontId="34" fillId="14" borderId="30" xfId="0" applyNumberFormat="1" applyFont="1" applyFill="1" applyBorder="1" applyAlignment="1">
      <alignment horizontal="right" vertical="center" readingOrder="1"/>
    </xf>
    <xf numFmtId="0" fontId="34" fillId="14" borderId="34" xfId="0" applyFont="1" applyFill="1" applyBorder="1" applyAlignment="1">
      <alignment horizontal="right"/>
    </xf>
    <xf numFmtId="0" fontId="34" fillId="14" borderId="18" xfId="0" applyFont="1" applyFill="1" applyBorder="1" applyAlignment="1">
      <alignment horizontal="right"/>
    </xf>
    <xf numFmtId="9" fontId="37" fillId="14" borderId="47" xfId="0" applyNumberFormat="1" applyFont="1" applyFill="1" applyBorder="1" applyAlignment="1">
      <alignment horizontal="right" vertical="center" readingOrder="1"/>
    </xf>
    <xf numFmtId="9" fontId="37" fillId="14" borderId="24" xfId="0" applyNumberFormat="1" applyFont="1" applyFill="1" applyBorder="1" applyAlignment="1">
      <alignment horizontal="right" vertical="center" readingOrder="1"/>
    </xf>
    <xf numFmtId="9" fontId="37" fillId="14" borderId="33" xfId="0" applyNumberFormat="1" applyFont="1" applyFill="1" applyBorder="1" applyAlignment="1">
      <alignment horizontal="right" vertical="center" readingOrder="1"/>
    </xf>
    <xf numFmtId="49" fontId="34" fillId="14" borderId="34" xfId="0" applyNumberFormat="1" applyFont="1" applyFill="1" applyBorder="1" applyAlignment="1">
      <alignment horizontal="left" vertical="center" readingOrder="1"/>
    </xf>
    <xf numFmtId="49" fontId="34" fillId="14" borderId="0" xfId="0" applyNumberFormat="1" applyFont="1" applyFill="1" applyAlignment="1">
      <alignment horizontal="left" vertical="center" readingOrder="1"/>
    </xf>
    <xf numFmtId="9" fontId="15" fillId="12" borderId="24" xfId="0" applyNumberFormat="1" applyFont="1" applyFill="1" applyBorder="1" applyAlignment="1">
      <alignment horizontal="right" vertical="center" readingOrder="1"/>
    </xf>
    <xf numFmtId="9" fontId="15" fillId="0" borderId="24" xfId="0" applyNumberFormat="1" applyFont="1" applyBorder="1" applyAlignment="1">
      <alignment horizontal="right" vertical="center" readingOrder="1"/>
    </xf>
    <xf numFmtId="0" fontId="16" fillId="0" borderId="33" xfId="0" applyFont="1" applyBorder="1"/>
    <xf numFmtId="49" fontId="34" fillId="14" borderId="27" xfId="0" applyNumberFormat="1" applyFont="1" applyFill="1" applyBorder="1" applyAlignment="1">
      <alignment horizontal="center" vertical="center" readingOrder="1"/>
    </xf>
    <xf numFmtId="49" fontId="34" fillId="14" borderId="28" xfId="0" applyNumberFormat="1" applyFont="1" applyFill="1" applyBorder="1" applyAlignment="1">
      <alignment horizontal="center" vertical="center" readingOrder="1"/>
    </xf>
    <xf numFmtId="49" fontId="35" fillId="14" borderId="28" xfId="0" applyNumberFormat="1" applyFont="1" applyFill="1" applyBorder="1" applyAlignment="1">
      <alignment horizontal="left" vertical="center" wrapText="1" readingOrder="1"/>
    </xf>
    <xf numFmtId="164" fontId="36" fillId="14" borderId="28" xfId="0" applyNumberFormat="1" applyFont="1" applyFill="1" applyBorder="1" applyAlignment="1">
      <alignment horizontal="right" vertical="center" readingOrder="1"/>
    </xf>
    <xf numFmtId="164" fontId="34" fillId="14" borderId="28" xfId="0" applyNumberFormat="1" applyFont="1" applyFill="1" applyBorder="1" applyAlignment="1">
      <alignment horizontal="right" vertical="center" readingOrder="1"/>
    </xf>
    <xf numFmtId="0" fontId="34" fillId="14" borderId="31" xfId="0" applyFont="1" applyFill="1" applyBorder="1" applyAlignment="1">
      <alignment horizontal="right"/>
    </xf>
    <xf numFmtId="0" fontId="34" fillId="14" borderId="32" xfId="0" applyFont="1" applyFill="1" applyBorder="1" applyAlignment="1">
      <alignment horizontal="right"/>
    </xf>
    <xf numFmtId="9" fontId="37" fillId="14" borderId="19" xfId="0" applyNumberFormat="1" applyFont="1" applyFill="1" applyBorder="1" applyAlignment="1">
      <alignment horizontal="right" vertical="center" readingOrder="1"/>
    </xf>
    <xf numFmtId="9" fontId="37" fillId="14" borderId="20" xfId="0" applyNumberFormat="1" applyFont="1" applyFill="1" applyBorder="1" applyAlignment="1">
      <alignment horizontal="right" vertical="center" readingOrder="1"/>
    </xf>
    <xf numFmtId="9" fontId="37" fillId="14" borderId="35" xfId="0" applyNumberFormat="1" applyFont="1" applyFill="1" applyBorder="1" applyAlignment="1">
      <alignment horizontal="right" vertical="center" readingOrder="1"/>
    </xf>
    <xf numFmtId="49" fontId="34" fillId="14" borderId="31" xfId="0" applyNumberFormat="1" applyFont="1" applyFill="1" applyBorder="1" applyAlignment="1">
      <alignment horizontal="left" vertical="center" readingOrder="1"/>
    </xf>
    <xf numFmtId="0" fontId="16" fillId="0" borderId="35" xfId="0" applyFont="1" applyBorder="1"/>
    <xf numFmtId="49" fontId="30" fillId="11" borderId="28" xfId="0" applyNumberFormat="1" applyFont="1" applyFill="1" applyBorder="1" applyAlignment="1">
      <alignment horizontal="left" vertical="center" wrapText="1" readingOrder="1"/>
    </xf>
    <xf numFmtId="164" fontId="27" fillId="9" borderId="28" xfId="0" applyNumberFormat="1" applyFont="1" applyFill="1" applyBorder="1" applyAlignment="1">
      <alignment horizontal="right" vertical="center" readingOrder="1"/>
    </xf>
    <xf numFmtId="164" fontId="16" fillId="9" borderId="18" xfId="0" applyNumberFormat="1" applyFont="1" applyFill="1" applyBorder="1" applyAlignment="1">
      <alignment horizontal="right" vertical="center" readingOrder="1"/>
    </xf>
    <xf numFmtId="0" fontId="16" fillId="0" borderId="31" xfId="0" applyFont="1" applyBorder="1" applyAlignment="1">
      <alignment horizontal="right"/>
    </xf>
    <xf numFmtId="0" fontId="16" fillId="0" borderId="32" xfId="0" applyFont="1" applyBorder="1" applyAlignment="1">
      <alignment horizontal="right"/>
    </xf>
    <xf numFmtId="9" fontId="14" fillId="12" borderId="21" xfId="0" applyNumberFormat="1" applyFont="1" applyFill="1" applyBorder="1" applyAlignment="1">
      <alignment horizontal="right" vertical="center" readingOrder="1"/>
    </xf>
    <xf numFmtId="49" fontId="16" fillId="0" borderId="31" xfId="0" applyNumberFormat="1" applyFont="1" applyBorder="1" applyAlignment="1">
      <alignment horizontal="left" vertical="center" readingOrder="1"/>
    </xf>
    <xf numFmtId="9" fontId="28" fillId="12" borderId="21" xfId="0" applyNumberFormat="1" applyFont="1" applyFill="1" applyBorder="1" applyAlignment="1">
      <alignment horizontal="right" vertical="center" readingOrder="1"/>
    </xf>
    <xf numFmtId="49" fontId="16" fillId="0" borderId="20" xfId="0" applyNumberFormat="1" applyFont="1" applyBorder="1" applyAlignment="1">
      <alignment horizontal="left" vertical="center" readingOrder="1"/>
    </xf>
    <xf numFmtId="165" fontId="27" fillId="0" borderId="28" xfId="0" applyNumberFormat="1" applyFont="1" applyBorder="1"/>
    <xf numFmtId="165" fontId="27" fillId="0" borderId="32" xfId="0" applyNumberFormat="1" applyFont="1" applyBorder="1"/>
    <xf numFmtId="10" fontId="16" fillId="11" borderId="28" xfId="0" applyNumberFormat="1" applyFont="1" applyFill="1" applyBorder="1"/>
    <xf numFmtId="9" fontId="16" fillId="0" borderId="31" xfId="0" applyNumberFormat="1" applyFont="1" applyBorder="1"/>
    <xf numFmtId="9" fontId="16" fillId="0" borderId="32" xfId="0" applyNumberFormat="1" applyFont="1" applyBorder="1"/>
    <xf numFmtId="49" fontId="16" fillId="3" borderId="30" xfId="0" applyNumberFormat="1" applyFont="1" applyFill="1" applyBorder="1" applyAlignment="1">
      <alignment horizontal="center" vertical="center" readingOrder="1"/>
    </xf>
    <xf numFmtId="9" fontId="27" fillId="9" borderId="28" xfId="0" applyNumberFormat="1" applyFont="1" applyFill="1" applyBorder="1"/>
    <xf numFmtId="9" fontId="27" fillId="9" borderId="32" xfId="0" applyNumberFormat="1" applyFont="1" applyFill="1" applyBorder="1" applyAlignment="1">
      <alignment wrapText="1"/>
    </xf>
    <xf numFmtId="9" fontId="16" fillId="11" borderId="28" xfId="0" applyNumberFormat="1" applyFont="1" applyFill="1" applyBorder="1" applyAlignment="1">
      <alignment horizontal="right"/>
    </xf>
    <xf numFmtId="9" fontId="16" fillId="0" borderId="36" xfId="0" applyNumberFormat="1" applyFont="1" applyBorder="1"/>
    <xf numFmtId="9" fontId="16" fillId="0" borderId="48" xfId="0" applyNumberFormat="1" applyFont="1" applyBorder="1"/>
    <xf numFmtId="9" fontId="27" fillId="0" borderId="28" xfId="0" applyNumberFormat="1" applyFont="1" applyBorder="1" applyAlignment="1">
      <alignment horizontal="right"/>
    </xf>
    <xf numFmtId="9" fontId="27" fillId="0" borderId="32" xfId="0" applyNumberFormat="1" applyFont="1" applyBorder="1" applyAlignment="1">
      <alignment horizontal="right"/>
    </xf>
    <xf numFmtId="9" fontId="16" fillId="0" borderId="31" xfId="0" applyNumberFormat="1" applyFont="1" applyBorder="1" applyAlignment="1">
      <alignment horizontal="right"/>
    </xf>
    <xf numFmtId="9" fontId="16" fillId="0" borderId="32" xfId="0" applyNumberFormat="1" applyFont="1" applyBorder="1" applyAlignment="1">
      <alignment horizontal="right"/>
    </xf>
    <xf numFmtId="165" fontId="14" fillId="12" borderId="19" xfId="0" applyNumberFormat="1" applyFont="1" applyFill="1" applyBorder="1" applyAlignment="1">
      <alignment horizontal="right" vertical="center" readingOrder="1"/>
    </xf>
    <xf numFmtId="165" fontId="28" fillId="12" borderId="20" xfId="0" applyNumberFormat="1" applyFont="1" applyFill="1" applyBorder="1" applyAlignment="1">
      <alignment horizontal="right" vertical="center" readingOrder="1"/>
    </xf>
    <xf numFmtId="14" fontId="27" fillId="0" borderId="28" xfId="0" applyNumberFormat="1" applyFont="1" applyBorder="1"/>
    <xf numFmtId="14" fontId="27" fillId="0" borderId="32" xfId="0" applyNumberFormat="1" applyFont="1" applyBorder="1"/>
    <xf numFmtId="14" fontId="16" fillId="11" borderId="28" xfId="0" applyNumberFormat="1" applyFont="1" applyFill="1" applyBorder="1" applyAlignment="1">
      <alignment horizontal="right"/>
    </xf>
    <xf numFmtId="0" fontId="16" fillId="0" borderId="31" xfId="0" applyFont="1" applyBorder="1"/>
    <xf numFmtId="0" fontId="16" fillId="0" borderId="20" xfId="0" applyFont="1" applyBorder="1"/>
    <xf numFmtId="49" fontId="35" fillId="14" borderId="28" xfId="0" applyNumberFormat="1" applyFont="1" applyFill="1" applyBorder="1" applyAlignment="1">
      <alignment horizontal="left" vertical="center" readingOrder="1"/>
    </xf>
    <xf numFmtId="164" fontId="36" fillId="14" borderId="32" xfId="0" applyNumberFormat="1" applyFont="1" applyFill="1" applyBorder="1" applyAlignment="1">
      <alignment horizontal="right" vertical="center" readingOrder="1"/>
    </xf>
    <xf numFmtId="0" fontId="34" fillId="14" borderId="28" xfId="0" applyFont="1" applyFill="1" applyBorder="1" applyAlignment="1">
      <alignment horizontal="right"/>
    </xf>
    <xf numFmtId="0" fontId="34" fillId="14" borderId="31" xfId="0" applyFont="1" applyFill="1" applyBorder="1"/>
    <xf numFmtId="0" fontId="30" fillId="11" borderId="28" xfId="0" applyFont="1" applyFill="1" applyBorder="1"/>
    <xf numFmtId="49" fontId="16" fillId="11" borderId="28" xfId="0" applyNumberFormat="1" applyFont="1" applyFill="1" applyBorder="1" applyAlignment="1">
      <alignment horizontal="right" vertical="center" wrapText="1" readingOrder="1"/>
    </xf>
    <xf numFmtId="14" fontId="27" fillId="0" borderId="28" xfId="0" applyNumberFormat="1" applyFont="1" applyBorder="1" applyAlignment="1">
      <alignment horizontal="right"/>
    </xf>
    <xf numFmtId="14" fontId="27" fillId="0" borderId="32" xfId="0" applyNumberFormat="1" applyFont="1" applyBorder="1" applyAlignment="1">
      <alignment horizontal="right"/>
    </xf>
    <xf numFmtId="14" fontId="36" fillId="14" borderId="28" xfId="0" applyNumberFormat="1" applyFont="1" applyFill="1" applyBorder="1" applyAlignment="1">
      <alignment horizontal="right"/>
    </xf>
    <xf numFmtId="14" fontId="36" fillId="14" borderId="32" xfId="0" applyNumberFormat="1" applyFont="1" applyFill="1" applyBorder="1" applyAlignment="1">
      <alignment horizontal="right"/>
    </xf>
    <xf numFmtId="49" fontId="34" fillId="14" borderId="28" xfId="0" applyNumberFormat="1" applyFont="1" applyFill="1" applyBorder="1" applyAlignment="1">
      <alignment horizontal="right" vertical="center" readingOrder="1"/>
    </xf>
    <xf numFmtId="49" fontId="34" fillId="14" borderId="31" xfId="0" applyNumberFormat="1" applyFont="1" applyFill="1" applyBorder="1" applyAlignment="1">
      <alignment horizontal="right" vertical="center" readingOrder="1"/>
    </xf>
    <xf numFmtId="49" fontId="34" fillId="14" borderId="32" xfId="0" applyNumberFormat="1" applyFont="1" applyFill="1" applyBorder="1" applyAlignment="1">
      <alignment horizontal="right" vertical="center" readingOrder="1"/>
    </xf>
    <xf numFmtId="49" fontId="34" fillId="14" borderId="0" xfId="0" applyNumberFormat="1" applyFont="1" applyFill="1" applyAlignment="1">
      <alignment horizontal="right" vertical="center" readingOrder="1"/>
    </xf>
    <xf numFmtId="9" fontId="27" fillId="11" borderId="28" xfId="0" applyNumberFormat="1" applyFont="1" applyFill="1" applyBorder="1" applyAlignment="1">
      <alignment horizontal="right"/>
    </xf>
    <xf numFmtId="9" fontId="27" fillId="11" borderId="32" xfId="0" applyNumberFormat="1" applyFont="1" applyFill="1" applyBorder="1" applyAlignment="1">
      <alignment horizontal="right"/>
    </xf>
    <xf numFmtId="9" fontId="27" fillId="15" borderId="32" xfId="0" applyNumberFormat="1" applyFont="1" applyFill="1" applyBorder="1" applyAlignment="1">
      <alignment horizontal="right"/>
    </xf>
    <xf numFmtId="9" fontId="16" fillId="11" borderId="29" xfId="0" applyNumberFormat="1" applyFont="1" applyFill="1" applyBorder="1" applyAlignment="1">
      <alignment horizontal="right"/>
    </xf>
    <xf numFmtId="9" fontId="27" fillId="11" borderId="29" xfId="0" applyNumberFormat="1" applyFont="1" applyFill="1" applyBorder="1" applyAlignment="1">
      <alignment horizontal="right"/>
    </xf>
    <xf numFmtId="9" fontId="27" fillId="11" borderId="37" xfId="0" applyNumberFormat="1" applyFont="1" applyFill="1" applyBorder="1" applyAlignment="1">
      <alignment horizontal="right"/>
    </xf>
    <xf numFmtId="9" fontId="16" fillId="0" borderId="38" xfId="0" applyNumberFormat="1" applyFont="1" applyBorder="1" applyAlignment="1">
      <alignment horizontal="right"/>
    </xf>
    <xf numFmtId="9" fontId="16" fillId="0" borderId="37" xfId="0" applyNumberFormat="1" applyFont="1" applyBorder="1" applyAlignment="1">
      <alignment horizontal="right"/>
    </xf>
    <xf numFmtId="9" fontId="14" fillId="12" borderId="39" xfId="0" applyNumberFormat="1" applyFont="1" applyFill="1" applyBorder="1" applyAlignment="1">
      <alignment horizontal="right" vertical="center" readingOrder="1"/>
    </xf>
    <xf numFmtId="9" fontId="14" fillId="0" borderId="21" xfId="0" applyNumberFormat="1" applyFont="1" applyBorder="1" applyAlignment="1">
      <alignment horizontal="right" vertical="center" readingOrder="1"/>
    </xf>
    <xf numFmtId="9" fontId="14" fillId="12" borderId="22" xfId="0" applyNumberFormat="1" applyFont="1" applyFill="1" applyBorder="1" applyAlignment="1">
      <alignment horizontal="right" vertical="center" readingOrder="1"/>
    </xf>
    <xf numFmtId="9" fontId="28" fillId="0" borderId="21" xfId="0" applyNumberFormat="1" applyFont="1" applyBorder="1" applyAlignment="1">
      <alignment horizontal="right" vertical="center" readingOrder="1"/>
    </xf>
    <xf numFmtId="49" fontId="16" fillId="3" borderId="21" xfId="0" applyNumberFormat="1" applyFont="1" applyFill="1" applyBorder="1" applyAlignment="1">
      <alignment horizontal="left" vertical="center" readingOrder="1"/>
    </xf>
    <xf numFmtId="0" fontId="16" fillId="0" borderId="22" xfId="0" applyFont="1" applyBorder="1"/>
    <xf numFmtId="14" fontId="16" fillId="11" borderId="29" xfId="0" applyNumberFormat="1" applyFont="1" applyFill="1" applyBorder="1" applyAlignment="1">
      <alignment horizontal="right"/>
    </xf>
    <xf numFmtId="14" fontId="27" fillId="11" borderId="29" xfId="0" applyNumberFormat="1" applyFont="1" applyFill="1" applyBorder="1"/>
    <xf numFmtId="14" fontId="27" fillId="11" borderId="37" xfId="0" applyNumberFormat="1" applyFont="1" applyFill="1" applyBorder="1"/>
    <xf numFmtId="49" fontId="16" fillId="0" borderId="49" xfId="0" applyNumberFormat="1" applyFont="1" applyBorder="1" applyAlignment="1">
      <alignment horizontal="right" vertical="center" readingOrder="1"/>
    </xf>
    <xf numFmtId="49" fontId="16" fillId="8" borderId="40" xfId="0" applyNumberFormat="1" applyFont="1" applyFill="1" applyBorder="1" applyAlignment="1">
      <alignment horizontal="left" vertical="center" readingOrder="1"/>
    </xf>
    <xf numFmtId="0" fontId="16" fillId="8" borderId="41" xfId="0" applyFont="1" applyFill="1" applyBorder="1"/>
    <xf numFmtId="0" fontId="14" fillId="0" borderId="50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49" fontId="24" fillId="11" borderId="50" xfId="0" applyNumberFormat="1" applyFont="1" applyFill="1" applyBorder="1" applyAlignment="1">
      <alignment horizontal="center" vertical="center"/>
    </xf>
    <xf numFmtId="49" fontId="30" fillId="11" borderId="50" xfId="0" applyNumberFormat="1" applyFont="1" applyFill="1" applyBorder="1" applyAlignment="1">
      <alignment horizontal="left" vertical="center" readingOrder="1"/>
    </xf>
    <xf numFmtId="9" fontId="27" fillId="11" borderId="12" xfId="0" applyNumberFormat="1" applyFont="1" applyFill="1" applyBorder="1" applyAlignment="1">
      <alignment horizontal="right"/>
    </xf>
    <xf numFmtId="9" fontId="27" fillId="11" borderId="0" xfId="0" applyNumberFormat="1" applyFont="1" applyFill="1" applyAlignment="1">
      <alignment horizontal="right"/>
    </xf>
    <xf numFmtId="10" fontId="16" fillId="11" borderId="50" xfId="0" applyNumberFormat="1" applyFont="1" applyFill="1" applyBorder="1" applyAlignment="1">
      <alignment horizontal="right"/>
    </xf>
    <xf numFmtId="9" fontId="14" fillId="12" borderId="51" xfId="0" applyNumberFormat="1" applyFont="1" applyFill="1" applyBorder="1" applyAlignment="1">
      <alignment horizontal="right" vertical="center" readingOrder="1"/>
    </xf>
    <xf numFmtId="9" fontId="14" fillId="12" borderId="40" xfId="0" applyNumberFormat="1" applyFont="1" applyFill="1" applyBorder="1" applyAlignment="1">
      <alignment horizontal="right" vertical="center" readingOrder="1"/>
    </xf>
    <xf numFmtId="9" fontId="14" fillId="0" borderId="40" xfId="0" applyNumberFormat="1" applyFont="1" applyBorder="1" applyAlignment="1">
      <alignment horizontal="right" vertical="center" readingOrder="1"/>
    </xf>
    <xf numFmtId="9" fontId="14" fillId="12" borderId="41" xfId="0" applyNumberFormat="1" applyFont="1" applyFill="1" applyBorder="1" applyAlignment="1">
      <alignment horizontal="right" vertical="center" readingOrder="1"/>
    </xf>
    <xf numFmtId="9" fontId="14" fillId="13" borderId="52" xfId="0" applyNumberFormat="1" applyFont="1" applyFill="1" applyBorder="1" applyAlignment="1">
      <alignment horizontal="center" vertical="center"/>
    </xf>
    <xf numFmtId="49" fontId="16" fillId="3" borderId="49" xfId="0" applyNumberFormat="1" applyFont="1" applyFill="1" applyBorder="1" applyAlignment="1">
      <alignment horizontal="left" vertical="center" readingOrder="1"/>
    </xf>
    <xf numFmtId="0" fontId="14" fillId="0" borderId="0" xfId="0" applyFont="1" applyAlignment="1">
      <alignment horizontal="center"/>
    </xf>
    <xf numFmtId="0" fontId="14" fillId="0" borderId="0" xfId="0" applyFont="1"/>
    <xf numFmtId="0" fontId="28" fillId="0" borderId="0" xfId="0" applyFont="1" applyAlignment="1">
      <alignment horizontal="right"/>
    </xf>
    <xf numFmtId="0" fontId="14" fillId="13" borderId="0" xfId="0" applyFont="1" applyFill="1" applyAlignment="1">
      <alignment horizontal="right"/>
    </xf>
    <xf numFmtId="9" fontId="28" fillId="13" borderId="45" xfId="0" applyNumberFormat="1" applyFont="1" applyFill="1" applyBorder="1" applyAlignment="1">
      <alignment horizontal="right" vertical="center" readingOrder="1"/>
    </xf>
    <xf numFmtId="9" fontId="28" fillId="13" borderId="46" xfId="0" applyNumberFormat="1" applyFont="1" applyFill="1" applyBorder="1" applyAlignment="1">
      <alignment horizontal="right" vertical="center" readingOrder="1"/>
    </xf>
    <xf numFmtId="0" fontId="37" fillId="13" borderId="53" xfId="0" applyFont="1" applyFill="1" applyBorder="1" applyAlignment="1">
      <alignment horizontal="center"/>
    </xf>
    <xf numFmtId="0" fontId="16" fillId="13" borderId="0" xfId="0" applyFont="1" applyFill="1"/>
    <xf numFmtId="0" fontId="37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0" fontId="37" fillId="0" borderId="0" xfId="0" applyFont="1"/>
    <xf numFmtId="0" fontId="40" fillId="0" borderId="0" xfId="0" applyFont="1"/>
    <xf numFmtId="0" fontId="40" fillId="0" borderId="0" xfId="0" applyFont="1" applyAlignment="1">
      <alignment horizontal="center"/>
    </xf>
    <xf numFmtId="0" fontId="41" fillId="0" borderId="0" xfId="0" applyFont="1"/>
    <xf numFmtId="0" fontId="42" fillId="0" borderId="0" xfId="0" applyFont="1" applyAlignment="1">
      <alignment horizontal="right"/>
    </xf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51" fillId="16" borderId="54" xfId="4" applyFont="1" applyFill="1" applyBorder="1" applyAlignment="1">
      <alignment horizontal="center" vertical="center" wrapText="1" readingOrder="1"/>
    </xf>
    <xf numFmtId="0" fontId="51" fillId="17" borderId="54" xfId="4" applyFont="1" applyFill="1" applyBorder="1" applyAlignment="1">
      <alignment horizontal="center" vertical="center" wrapText="1" readingOrder="1"/>
    </xf>
    <xf numFmtId="0" fontId="53" fillId="17" borderId="54" xfId="4" applyFont="1" applyFill="1" applyBorder="1" applyAlignment="1">
      <alignment horizontal="center" vertical="center" wrapText="1" readingOrder="1"/>
    </xf>
    <xf numFmtId="17" fontId="0" fillId="8" borderId="0" xfId="0" applyNumberFormat="1" applyFill="1"/>
    <xf numFmtId="0" fontId="13" fillId="0" borderId="0" xfId="0" applyFont="1" applyAlignment="1">
      <alignment horizontal="left" indent="2"/>
    </xf>
    <xf numFmtId="10" fontId="0" fillId="0" borderId="0" xfId="2" applyNumberFormat="1" applyFont="1"/>
    <xf numFmtId="10" fontId="46" fillId="0" borderId="0" xfId="2" applyNumberFormat="1" applyFont="1"/>
    <xf numFmtId="166" fontId="0" fillId="0" borderId="0" xfId="1" applyNumberFormat="1" applyFont="1"/>
    <xf numFmtId="0" fontId="13" fillId="0" borderId="55" xfId="0" applyFont="1" applyBorder="1" applyAlignment="1">
      <alignment horizontal="left" indent="2"/>
    </xf>
    <xf numFmtId="166" fontId="0" fillId="0" borderId="0" xfId="0" applyNumberFormat="1"/>
    <xf numFmtId="166" fontId="0" fillId="8" borderId="0" xfId="0" applyNumberFormat="1" applyFill="1"/>
    <xf numFmtId="0" fontId="2" fillId="0" borderId="0" xfId="0" applyFont="1"/>
    <xf numFmtId="0" fontId="55" fillId="5" borderId="0" xfId="0" applyFont="1" applyFill="1"/>
    <xf numFmtId="165" fontId="56" fillId="0" borderId="0" xfId="2" applyNumberFormat="1" applyFont="1"/>
    <xf numFmtId="0" fontId="0" fillId="0" borderId="0" xfId="0" applyAlignment="1">
      <alignment horizontal="right"/>
    </xf>
    <xf numFmtId="10" fontId="0" fillId="8" borderId="0" xfId="2" applyNumberFormat="1" applyFont="1" applyFill="1"/>
    <xf numFmtId="10" fontId="46" fillId="8" borderId="0" xfId="2" applyNumberFormat="1" applyFont="1" applyFill="1"/>
    <xf numFmtId="0" fontId="0" fillId="8" borderId="0" xfId="0" applyFill="1"/>
    <xf numFmtId="0" fontId="57" fillId="5" borderId="0" xfId="0" applyFont="1" applyFill="1"/>
    <xf numFmtId="0" fontId="59" fillId="5" borderId="0" xfId="0" applyFont="1" applyFill="1"/>
    <xf numFmtId="0" fontId="28" fillId="0" borderId="0" xfId="0" applyFont="1"/>
    <xf numFmtId="49" fontId="61" fillId="2" borderId="56" xfId="0" applyNumberFormat="1" applyFont="1" applyFill="1" applyBorder="1" applyAlignment="1">
      <alignment horizontal="center" vertical="center" readingOrder="1"/>
    </xf>
    <xf numFmtId="0" fontId="60" fillId="0" borderId="56" xfId="0" applyFont="1" applyBorder="1" applyAlignment="1">
      <alignment horizontal="center"/>
    </xf>
    <xf numFmtId="49" fontId="60" fillId="9" borderId="56" xfId="0" applyNumberFormat="1" applyFont="1" applyFill="1" applyBorder="1" applyAlignment="1">
      <alignment horizontal="center" vertical="center" wrapText="1" readingOrder="1"/>
    </xf>
    <xf numFmtId="0" fontId="16" fillId="0" borderId="0" xfId="0" applyFont="1" applyAlignment="1">
      <alignment horizontal="center"/>
    </xf>
    <xf numFmtId="49" fontId="60" fillId="3" borderId="56" xfId="0" applyNumberFormat="1" applyFont="1" applyFill="1" applyBorder="1" applyAlignment="1">
      <alignment horizontal="center" vertical="center" readingOrder="1"/>
    </xf>
    <xf numFmtId="49" fontId="61" fillId="2" borderId="56" xfId="0" applyNumberFormat="1" applyFont="1" applyFill="1" applyBorder="1" applyAlignment="1">
      <alignment horizontal="center" vertical="center" wrapText="1" readingOrder="1"/>
    </xf>
    <xf numFmtId="0" fontId="67" fillId="0" borderId="0" xfId="0" applyFont="1" applyAlignment="1">
      <alignment horizontal="left" wrapText="1"/>
    </xf>
    <xf numFmtId="49" fontId="64" fillId="2" borderId="56" xfId="0" applyNumberFormat="1" applyFont="1" applyFill="1" applyBorder="1" applyAlignment="1">
      <alignment horizontal="left" vertical="center" wrapText="1" readingOrder="1"/>
    </xf>
    <xf numFmtId="0" fontId="15" fillId="0" borderId="0" xfId="0" applyFont="1" applyAlignment="1">
      <alignment wrapText="1"/>
    </xf>
    <xf numFmtId="0" fontId="68" fillId="0" borderId="0" xfId="0" applyFont="1" applyAlignment="1">
      <alignment horizontal="right"/>
    </xf>
    <xf numFmtId="49" fontId="66" fillId="11" borderId="56" xfId="0" applyNumberFormat="1" applyFont="1" applyFill="1" applyBorder="1" applyAlignment="1">
      <alignment horizontal="center" vertical="center" wrapText="1" readingOrder="1"/>
    </xf>
    <xf numFmtId="4" fontId="66" fillId="8" borderId="56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/>
    </xf>
    <xf numFmtId="49" fontId="65" fillId="9" borderId="56" xfId="0" applyNumberFormat="1" applyFont="1" applyFill="1" applyBorder="1" applyAlignment="1">
      <alignment horizontal="center" vertical="center" textRotation="90" wrapText="1" readingOrder="1"/>
    </xf>
    <xf numFmtId="9" fontId="65" fillId="12" borderId="56" xfId="0" applyNumberFormat="1" applyFont="1" applyFill="1" applyBorder="1" applyAlignment="1">
      <alignment horizontal="center" vertical="center" readingOrder="1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49" fontId="65" fillId="3" borderId="56" xfId="0" applyNumberFormat="1" applyFont="1" applyFill="1" applyBorder="1" applyAlignment="1">
      <alignment horizontal="center" vertical="center" wrapText="1" readingOrder="1"/>
    </xf>
    <xf numFmtId="0" fontId="65" fillId="0" borderId="56" xfId="0" applyFont="1" applyBorder="1" applyAlignment="1">
      <alignment vertical="center" wrapText="1"/>
    </xf>
    <xf numFmtId="14" fontId="64" fillId="2" borderId="56" xfId="0" applyNumberFormat="1" applyFont="1" applyFill="1" applyBorder="1" applyAlignment="1">
      <alignment horizontal="center" vertical="center" readingOrder="1"/>
    </xf>
    <xf numFmtId="14" fontId="15" fillId="0" borderId="0" xfId="0" applyNumberFormat="1" applyFont="1" applyAlignment="1">
      <alignment horizontal="center"/>
    </xf>
    <xf numFmtId="14" fontId="65" fillId="3" borderId="56" xfId="0" applyNumberFormat="1" applyFont="1" applyFill="1" applyBorder="1" applyAlignment="1">
      <alignment horizontal="center" vertical="center" readingOrder="1"/>
    </xf>
    <xf numFmtId="14" fontId="0" fillId="0" borderId="0" xfId="0" applyNumberFormat="1"/>
    <xf numFmtId="0" fontId="65" fillId="0" borderId="56" xfId="0" applyFont="1" applyBorder="1" applyAlignment="1">
      <alignment horizontal="left" vertical="center" wrapText="1"/>
    </xf>
    <xf numFmtId="49" fontId="64" fillId="18" borderId="56" xfId="0" applyNumberFormat="1" applyFont="1" applyFill="1" applyBorder="1" applyAlignment="1">
      <alignment horizontal="left" vertical="center" wrapText="1" readingOrder="1"/>
    </xf>
    <xf numFmtId="167" fontId="69" fillId="12" borderId="56" xfId="0" applyNumberFormat="1" applyFont="1" applyFill="1" applyBorder="1" applyAlignment="1">
      <alignment horizontal="left" vertical="center" readingOrder="1"/>
    </xf>
    <xf numFmtId="0" fontId="64" fillId="0" borderId="0" xfId="0" applyFont="1" applyAlignment="1">
      <alignment horizontal="left"/>
    </xf>
    <xf numFmtId="49" fontId="64" fillId="0" borderId="56" xfId="0" applyNumberFormat="1" applyFont="1" applyBorder="1" applyAlignment="1">
      <alignment horizontal="left" vertical="center" wrapText="1" readingOrder="1"/>
    </xf>
    <xf numFmtId="167" fontId="69" fillId="0" borderId="56" xfId="0" applyNumberFormat="1" applyFont="1" applyBorder="1" applyAlignment="1">
      <alignment horizontal="left" vertical="center" readingOrder="1"/>
    </xf>
    <xf numFmtId="49" fontId="64" fillId="19" borderId="56" xfId="0" applyNumberFormat="1" applyFont="1" applyFill="1" applyBorder="1" applyAlignment="1">
      <alignment horizontal="left" vertical="center" wrapText="1" readingOrder="1"/>
    </xf>
    <xf numFmtId="167" fontId="69" fillId="19" borderId="56" xfId="0" applyNumberFormat="1" applyFont="1" applyFill="1" applyBorder="1" applyAlignment="1">
      <alignment horizontal="left" vertical="center" readingOrder="1"/>
    </xf>
    <xf numFmtId="49" fontId="70" fillId="3" borderId="56" xfId="0" applyNumberFormat="1" applyFont="1" applyFill="1" applyBorder="1" applyAlignment="1">
      <alignment horizontal="center" vertical="center" wrapText="1" readingOrder="1"/>
    </xf>
    <xf numFmtId="49" fontId="60" fillId="6" borderId="56" xfId="0" applyNumberFormat="1" applyFont="1" applyFill="1" applyBorder="1" applyAlignment="1">
      <alignment horizontal="center" vertical="center" readingOrder="1"/>
    </xf>
    <xf numFmtId="49" fontId="65" fillId="6" borderId="56" xfId="0" applyNumberFormat="1" applyFont="1" applyFill="1" applyBorder="1" applyAlignment="1">
      <alignment horizontal="center" vertical="center" wrapText="1" readingOrder="1"/>
    </xf>
    <xf numFmtId="49" fontId="60" fillId="3" borderId="56" xfId="0" applyNumberFormat="1" applyFont="1" applyFill="1" applyBorder="1" applyAlignment="1">
      <alignment horizontal="left" vertical="center" wrapText="1" readingOrder="1"/>
    </xf>
    <xf numFmtId="0" fontId="60" fillId="0" borderId="56" xfId="0" applyFont="1" applyBorder="1" applyAlignment="1">
      <alignment horizontal="left" vertical="center" wrapText="1"/>
    </xf>
    <xf numFmtId="0" fontId="71" fillId="0" borderId="56" xfId="0" applyFont="1" applyBorder="1" applyAlignment="1">
      <alignment horizontal="left" vertical="top"/>
    </xf>
    <xf numFmtId="0" fontId="60" fillId="0" borderId="56" xfId="0" applyFont="1" applyBorder="1" applyAlignment="1">
      <alignment horizontal="left" vertical="top" wrapText="1"/>
    </xf>
    <xf numFmtId="0" fontId="70" fillId="0" borderId="56" xfId="0" applyFont="1" applyBorder="1" applyAlignment="1">
      <alignment horizontal="left" vertical="center" wrapText="1"/>
    </xf>
    <xf numFmtId="10" fontId="65" fillId="0" borderId="56" xfId="0" applyNumberFormat="1" applyFont="1" applyBorder="1" applyAlignment="1">
      <alignment horizontal="left" vertical="center" wrapText="1"/>
    </xf>
    <xf numFmtId="9" fontId="65" fillId="0" borderId="56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49" fontId="3" fillId="2" borderId="1" xfId="0" applyNumberFormat="1" applyFont="1" applyFill="1" applyBorder="1" applyAlignment="1">
      <alignment horizontal="center" vertical="center" readingOrder="1"/>
    </xf>
    <xf numFmtId="165" fontId="14" fillId="8" borderId="39" xfId="0" applyNumberFormat="1" applyFont="1" applyFill="1" applyBorder="1" applyAlignment="1">
      <alignment horizontal="center" vertical="center" readingOrder="1"/>
    </xf>
    <xf numFmtId="165" fontId="14" fillId="8" borderId="47" xfId="0" applyNumberFormat="1" applyFont="1" applyFill="1" applyBorder="1" applyAlignment="1">
      <alignment horizontal="center" vertical="center" readingOrder="1"/>
    </xf>
    <xf numFmtId="165" fontId="28" fillId="12" borderId="39" xfId="0" applyNumberFormat="1" applyFont="1" applyFill="1" applyBorder="1" applyAlignment="1">
      <alignment horizontal="center" vertical="center" readingOrder="1"/>
    </xf>
    <xf numFmtId="165" fontId="28" fillId="12" borderId="47" xfId="0" applyNumberFormat="1" applyFont="1" applyFill="1" applyBorder="1" applyAlignment="1">
      <alignment horizontal="center" vertical="center" readingOrder="1"/>
    </xf>
  </cellXfs>
  <cellStyles count="9">
    <cellStyle name="Hypertextový odkaz" xfId="3" builtinId="8"/>
    <cellStyle name="Měna" xfId="1" builtinId="4"/>
    <cellStyle name="Měna 2" xfId="6" xr:uid="{00000000-0005-0000-0000-000002000000}"/>
    <cellStyle name="Normal" xfId="4" xr:uid="{00000000-0005-0000-0000-000003000000}"/>
    <cellStyle name="Normální" xfId="0" builtinId="0"/>
    <cellStyle name="Normální 2" xfId="5" xr:uid="{00000000-0005-0000-0000-000005000000}"/>
    <cellStyle name="Normální 3" xfId="8" xr:uid="{00000000-0005-0000-0000-000006000000}"/>
    <cellStyle name="Procenta" xfId="2" builtinId="5"/>
    <cellStyle name="Procenta 2" xfId="7" xr:uid="{00000000-0005-0000-0000-000008000000}"/>
  </cellStyles>
  <dxfs count="1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108586</xdr:colOff>
      <xdr:row>0</xdr:row>
      <xdr:rowOff>76678</xdr:rowOff>
    </xdr:from>
    <xdr:to>
      <xdr:col>2</xdr:col>
      <xdr:colOff>1299210</xdr:colOff>
      <xdr:row>0</xdr:row>
      <xdr:rowOff>487680</xdr:rowOff>
    </xdr:to>
    <xdr:pic>
      <xdr:nvPicPr>
        <xdr:cNvPr id="2" name="Obrázek 3" descr="C:\Users\jilkova\AppData\Local\Microsoft\Windows\Temporary Internet Files\Content.Outlook\UP037TEM\Jednota od roku 1908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6" y="76678"/>
          <a:ext cx="1190624" cy="411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6.xml"/><Relationship Id="rId112" Type="http://schemas.openxmlformats.org/officeDocument/2006/relationships/revisionLog" Target="revisionLog1.xml"/><Relationship Id="rId138" Type="http://schemas.openxmlformats.org/officeDocument/2006/relationships/revisionLog" Target="revisionLog27.xml"/><Relationship Id="rId133" Type="http://schemas.openxmlformats.org/officeDocument/2006/relationships/revisionLog" Target="revisionLog22.xml"/><Relationship Id="rId63" Type="http://schemas.openxmlformats.org/officeDocument/2006/relationships/revisionLog" Target="revisionLog63.xml"/><Relationship Id="rId68" Type="http://schemas.openxmlformats.org/officeDocument/2006/relationships/revisionLog" Target="revisionLog68.xml"/><Relationship Id="rId84" Type="http://schemas.openxmlformats.org/officeDocument/2006/relationships/revisionLog" Target="revisionLog84.xml"/><Relationship Id="rId89" Type="http://schemas.openxmlformats.org/officeDocument/2006/relationships/revisionLog" Target="revisionLog89.xml"/><Relationship Id="rId154" Type="http://schemas.openxmlformats.org/officeDocument/2006/relationships/revisionLog" Target="revisionLog43.xml"/><Relationship Id="rId159" Type="http://schemas.openxmlformats.org/officeDocument/2006/relationships/revisionLog" Target="revisionLog48.xml"/><Relationship Id="rId175" Type="http://schemas.openxmlformats.org/officeDocument/2006/relationships/revisionLog" Target="revisionLog117.xml"/><Relationship Id="rId170" Type="http://schemas.openxmlformats.org/officeDocument/2006/relationships/revisionLog" Target="revisionLog112.xml"/><Relationship Id="rId107" Type="http://schemas.openxmlformats.org/officeDocument/2006/relationships/revisionLog" Target="revisionLog107.xml"/><Relationship Id="rId102" Type="http://schemas.openxmlformats.org/officeDocument/2006/relationships/revisionLog" Target="revisionLog102.xml"/><Relationship Id="rId128" Type="http://schemas.openxmlformats.org/officeDocument/2006/relationships/revisionLog" Target="revisionLog17.xml"/><Relationship Id="rId123" Type="http://schemas.openxmlformats.org/officeDocument/2006/relationships/revisionLog" Target="revisionLog12.xml"/><Relationship Id="rId79" Type="http://schemas.openxmlformats.org/officeDocument/2006/relationships/revisionLog" Target="revisionLog79.xml"/><Relationship Id="rId144" Type="http://schemas.openxmlformats.org/officeDocument/2006/relationships/revisionLog" Target="revisionLog33.xml"/><Relationship Id="rId74" Type="http://schemas.openxmlformats.org/officeDocument/2006/relationships/revisionLog" Target="revisionLog74.xml"/><Relationship Id="rId149" Type="http://schemas.openxmlformats.org/officeDocument/2006/relationships/revisionLog" Target="revisionLog38.xml"/><Relationship Id="rId95" Type="http://schemas.openxmlformats.org/officeDocument/2006/relationships/revisionLog" Target="revisionLog95.xml"/><Relationship Id="rId90" Type="http://schemas.openxmlformats.org/officeDocument/2006/relationships/revisionLog" Target="revisionLog90.xml"/><Relationship Id="rId160" Type="http://schemas.openxmlformats.org/officeDocument/2006/relationships/revisionLog" Target="revisionLog49.xml"/><Relationship Id="rId165" Type="http://schemas.openxmlformats.org/officeDocument/2006/relationships/revisionLog" Target="revisionLog54.xml"/><Relationship Id="rId181" Type="http://schemas.openxmlformats.org/officeDocument/2006/relationships/revisionLog" Target="revisionLog123.xml"/><Relationship Id="rId69" Type="http://schemas.openxmlformats.org/officeDocument/2006/relationships/revisionLog" Target="revisionLog69.xml"/><Relationship Id="rId118" Type="http://schemas.openxmlformats.org/officeDocument/2006/relationships/revisionLog" Target="revisionLog7.xml"/><Relationship Id="rId139" Type="http://schemas.openxmlformats.org/officeDocument/2006/relationships/revisionLog" Target="revisionLog28.xml"/><Relationship Id="rId134" Type="http://schemas.openxmlformats.org/officeDocument/2006/relationships/revisionLog" Target="revisionLog23.xml"/><Relationship Id="rId64" Type="http://schemas.openxmlformats.org/officeDocument/2006/relationships/revisionLog" Target="revisionLog64.xml"/><Relationship Id="rId113" Type="http://schemas.openxmlformats.org/officeDocument/2006/relationships/revisionLog" Target="revisionLog2.xml"/><Relationship Id="rId80" Type="http://schemas.openxmlformats.org/officeDocument/2006/relationships/revisionLog" Target="revisionLog80.xml"/><Relationship Id="rId85" Type="http://schemas.openxmlformats.org/officeDocument/2006/relationships/revisionLog" Target="revisionLog85.xml"/><Relationship Id="rId150" Type="http://schemas.openxmlformats.org/officeDocument/2006/relationships/revisionLog" Target="revisionLog39.xml"/><Relationship Id="rId155" Type="http://schemas.openxmlformats.org/officeDocument/2006/relationships/revisionLog" Target="revisionLog44.xml"/><Relationship Id="rId171" Type="http://schemas.openxmlformats.org/officeDocument/2006/relationships/revisionLog" Target="revisionLog113.xml"/><Relationship Id="rId176" Type="http://schemas.openxmlformats.org/officeDocument/2006/relationships/revisionLog" Target="revisionLog118.xml"/><Relationship Id="rId129" Type="http://schemas.openxmlformats.org/officeDocument/2006/relationships/revisionLog" Target="revisionLog18.xml"/><Relationship Id="rId124" Type="http://schemas.openxmlformats.org/officeDocument/2006/relationships/revisionLog" Target="revisionLog13.xml"/><Relationship Id="rId103" Type="http://schemas.openxmlformats.org/officeDocument/2006/relationships/revisionLog" Target="revisionLog103.xml"/><Relationship Id="rId108" Type="http://schemas.openxmlformats.org/officeDocument/2006/relationships/revisionLog" Target="revisionLog108.xml"/><Relationship Id="rId140" Type="http://schemas.openxmlformats.org/officeDocument/2006/relationships/revisionLog" Target="revisionLog29.xml"/><Relationship Id="rId70" Type="http://schemas.openxmlformats.org/officeDocument/2006/relationships/revisionLog" Target="revisionLog70.xml"/><Relationship Id="rId75" Type="http://schemas.openxmlformats.org/officeDocument/2006/relationships/revisionLog" Target="revisionLog75.xml"/><Relationship Id="rId91" Type="http://schemas.openxmlformats.org/officeDocument/2006/relationships/revisionLog" Target="revisionLog91.xml"/><Relationship Id="rId96" Type="http://schemas.openxmlformats.org/officeDocument/2006/relationships/revisionLog" Target="revisionLog96.xml"/><Relationship Id="rId145" Type="http://schemas.openxmlformats.org/officeDocument/2006/relationships/revisionLog" Target="revisionLog34.xml"/><Relationship Id="rId161" Type="http://schemas.openxmlformats.org/officeDocument/2006/relationships/revisionLog" Target="revisionLog50.xml"/><Relationship Id="rId166" Type="http://schemas.openxmlformats.org/officeDocument/2006/relationships/revisionLog" Target="revisionLog55.xml"/><Relationship Id="rId182" Type="http://schemas.openxmlformats.org/officeDocument/2006/relationships/revisionLog" Target="revisionLog124.xml"/><Relationship Id="rId114" Type="http://schemas.openxmlformats.org/officeDocument/2006/relationships/revisionLog" Target="revisionLog3.xml"/><Relationship Id="rId119" Type="http://schemas.openxmlformats.org/officeDocument/2006/relationships/revisionLog" Target="revisionLog8.xml"/><Relationship Id="rId130" Type="http://schemas.openxmlformats.org/officeDocument/2006/relationships/revisionLog" Target="revisionLog19.xml"/><Relationship Id="rId135" Type="http://schemas.openxmlformats.org/officeDocument/2006/relationships/revisionLog" Target="revisionLog24.xml"/><Relationship Id="rId60" Type="http://schemas.openxmlformats.org/officeDocument/2006/relationships/revisionLog" Target="revisionLog60.xml"/><Relationship Id="rId65" Type="http://schemas.openxmlformats.org/officeDocument/2006/relationships/revisionLog" Target="revisionLog65.xml"/><Relationship Id="rId81" Type="http://schemas.openxmlformats.org/officeDocument/2006/relationships/revisionLog" Target="revisionLog81.xml"/><Relationship Id="rId86" Type="http://schemas.openxmlformats.org/officeDocument/2006/relationships/revisionLog" Target="revisionLog86.xml"/><Relationship Id="rId151" Type="http://schemas.openxmlformats.org/officeDocument/2006/relationships/revisionLog" Target="revisionLog40.xml"/><Relationship Id="rId156" Type="http://schemas.openxmlformats.org/officeDocument/2006/relationships/revisionLog" Target="revisionLog45.xml"/><Relationship Id="rId177" Type="http://schemas.openxmlformats.org/officeDocument/2006/relationships/revisionLog" Target="revisionLog119.xml"/><Relationship Id="rId172" Type="http://schemas.openxmlformats.org/officeDocument/2006/relationships/revisionLog" Target="revisionLog114.xml"/><Relationship Id="rId109" Type="http://schemas.openxmlformats.org/officeDocument/2006/relationships/revisionLog" Target="revisionLog109.xml"/><Relationship Id="rId125" Type="http://schemas.openxmlformats.org/officeDocument/2006/relationships/revisionLog" Target="revisionLog14.xml"/><Relationship Id="rId120" Type="http://schemas.openxmlformats.org/officeDocument/2006/relationships/revisionLog" Target="revisionLog9.xml"/><Relationship Id="rId104" Type="http://schemas.openxmlformats.org/officeDocument/2006/relationships/revisionLog" Target="revisionLog104.xml"/><Relationship Id="rId76" Type="http://schemas.openxmlformats.org/officeDocument/2006/relationships/revisionLog" Target="revisionLog76.xml"/><Relationship Id="rId97" Type="http://schemas.openxmlformats.org/officeDocument/2006/relationships/revisionLog" Target="revisionLog97.xml"/><Relationship Id="rId141" Type="http://schemas.openxmlformats.org/officeDocument/2006/relationships/revisionLog" Target="revisionLog30.xml"/><Relationship Id="rId146" Type="http://schemas.openxmlformats.org/officeDocument/2006/relationships/revisionLog" Target="revisionLog35.xml"/><Relationship Id="rId167" Type="http://schemas.openxmlformats.org/officeDocument/2006/relationships/revisionLog" Target="revisionLog56.xml"/><Relationship Id="rId92" Type="http://schemas.openxmlformats.org/officeDocument/2006/relationships/revisionLog" Target="revisionLog92.xml"/><Relationship Id="rId71" Type="http://schemas.openxmlformats.org/officeDocument/2006/relationships/revisionLog" Target="revisionLog71.xml"/><Relationship Id="rId162" Type="http://schemas.openxmlformats.org/officeDocument/2006/relationships/revisionLog" Target="revisionLog51.xml"/><Relationship Id="rId183" Type="http://schemas.openxmlformats.org/officeDocument/2006/relationships/revisionLog" Target="revisionLog125.xml"/><Relationship Id="rId110" Type="http://schemas.openxmlformats.org/officeDocument/2006/relationships/revisionLog" Target="revisionLog110.xml"/><Relationship Id="rId136" Type="http://schemas.openxmlformats.org/officeDocument/2006/relationships/revisionLog" Target="revisionLog25.xml"/><Relationship Id="rId131" Type="http://schemas.openxmlformats.org/officeDocument/2006/relationships/revisionLog" Target="revisionLog20.xml"/><Relationship Id="rId66" Type="http://schemas.openxmlformats.org/officeDocument/2006/relationships/revisionLog" Target="revisionLog66.xml"/><Relationship Id="rId87" Type="http://schemas.openxmlformats.org/officeDocument/2006/relationships/revisionLog" Target="revisionLog87.xml"/><Relationship Id="rId115" Type="http://schemas.openxmlformats.org/officeDocument/2006/relationships/revisionLog" Target="revisionLog4.xml"/><Relationship Id="rId157" Type="http://schemas.openxmlformats.org/officeDocument/2006/relationships/revisionLog" Target="revisionLog46.xml"/><Relationship Id="rId178" Type="http://schemas.openxmlformats.org/officeDocument/2006/relationships/revisionLog" Target="revisionLog120.xml"/><Relationship Id="rId61" Type="http://schemas.openxmlformats.org/officeDocument/2006/relationships/revisionLog" Target="revisionLog61.xml"/><Relationship Id="rId82" Type="http://schemas.openxmlformats.org/officeDocument/2006/relationships/revisionLog" Target="revisionLog82.xml"/><Relationship Id="rId152" Type="http://schemas.openxmlformats.org/officeDocument/2006/relationships/revisionLog" Target="revisionLog41.xml"/><Relationship Id="rId173" Type="http://schemas.openxmlformats.org/officeDocument/2006/relationships/revisionLog" Target="revisionLog115.xml"/><Relationship Id="rId105" Type="http://schemas.openxmlformats.org/officeDocument/2006/relationships/revisionLog" Target="revisionLog105.xml"/><Relationship Id="rId126" Type="http://schemas.openxmlformats.org/officeDocument/2006/relationships/revisionLog" Target="revisionLog15.xml"/><Relationship Id="rId100" Type="http://schemas.openxmlformats.org/officeDocument/2006/relationships/revisionLog" Target="revisionLog100.xml"/><Relationship Id="rId77" Type="http://schemas.openxmlformats.org/officeDocument/2006/relationships/revisionLog" Target="revisionLog77.xml"/><Relationship Id="rId147" Type="http://schemas.openxmlformats.org/officeDocument/2006/relationships/revisionLog" Target="revisionLog36.xml"/><Relationship Id="rId168" Type="http://schemas.openxmlformats.org/officeDocument/2006/relationships/revisionLog" Target="revisionLog57.xml"/><Relationship Id="rId98" Type="http://schemas.openxmlformats.org/officeDocument/2006/relationships/revisionLog" Target="revisionLog98.xml"/><Relationship Id="rId121" Type="http://schemas.openxmlformats.org/officeDocument/2006/relationships/revisionLog" Target="revisionLog10.xml"/><Relationship Id="rId72" Type="http://schemas.openxmlformats.org/officeDocument/2006/relationships/revisionLog" Target="revisionLog72.xml"/><Relationship Id="rId93" Type="http://schemas.openxmlformats.org/officeDocument/2006/relationships/revisionLog" Target="revisionLog93.xml"/><Relationship Id="rId142" Type="http://schemas.openxmlformats.org/officeDocument/2006/relationships/revisionLog" Target="revisionLog31.xml"/><Relationship Id="rId163" Type="http://schemas.openxmlformats.org/officeDocument/2006/relationships/revisionLog" Target="revisionLog52.xml"/><Relationship Id="rId137" Type="http://schemas.openxmlformats.org/officeDocument/2006/relationships/revisionLog" Target="revisionLog26.xml"/><Relationship Id="rId67" Type="http://schemas.openxmlformats.org/officeDocument/2006/relationships/revisionLog" Target="revisionLog67.xml"/><Relationship Id="rId116" Type="http://schemas.openxmlformats.org/officeDocument/2006/relationships/revisionLog" Target="revisionLog5.xml"/><Relationship Id="rId158" Type="http://schemas.openxmlformats.org/officeDocument/2006/relationships/revisionLog" Target="revisionLog47.xml"/><Relationship Id="rId111" Type="http://schemas.openxmlformats.org/officeDocument/2006/relationships/revisionLog" Target="revisionLog111.xml"/><Relationship Id="rId132" Type="http://schemas.openxmlformats.org/officeDocument/2006/relationships/revisionLog" Target="revisionLog21.xml"/><Relationship Id="rId62" Type="http://schemas.openxmlformats.org/officeDocument/2006/relationships/revisionLog" Target="revisionLog62.xml"/><Relationship Id="rId83" Type="http://schemas.openxmlformats.org/officeDocument/2006/relationships/revisionLog" Target="revisionLog83.xml"/><Relationship Id="rId88" Type="http://schemas.openxmlformats.org/officeDocument/2006/relationships/revisionLog" Target="revisionLog88.xml"/><Relationship Id="rId153" Type="http://schemas.openxmlformats.org/officeDocument/2006/relationships/revisionLog" Target="revisionLog42.xml"/><Relationship Id="rId174" Type="http://schemas.openxmlformats.org/officeDocument/2006/relationships/revisionLog" Target="revisionLog116.xml"/><Relationship Id="rId179" Type="http://schemas.openxmlformats.org/officeDocument/2006/relationships/revisionLog" Target="revisionLog121.xml"/><Relationship Id="rId106" Type="http://schemas.openxmlformats.org/officeDocument/2006/relationships/revisionLog" Target="revisionLog106.xml"/><Relationship Id="rId127" Type="http://schemas.openxmlformats.org/officeDocument/2006/relationships/revisionLog" Target="revisionLog16.xml"/><Relationship Id="rId101" Type="http://schemas.openxmlformats.org/officeDocument/2006/relationships/revisionLog" Target="revisionLog101.xml"/><Relationship Id="rId122" Type="http://schemas.openxmlformats.org/officeDocument/2006/relationships/revisionLog" Target="revisionLog11.xml"/><Relationship Id="rId73" Type="http://schemas.openxmlformats.org/officeDocument/2006/relationships/revisionLog" Target="revisionLog73.xml"/><Relationship Id="rId78" Type="http://schemas.openxmlformats.org/officeDocument/2006/relationships/revisionLog" Target="revisionLog78.xml"/><Relationship Id="rId94" Type="http://schemas.openxmlformats.org/officeDocument/2006/relationships/revisionLog" Target="revisionLog94.xml"/><Relationship Id="rId99" Type="http://schemas.openxmlformats.org/officeDocument/2006/relationships/revisionLog" Target="revisionLog99.xml"/><Relationship Id="rId143" Type="http://schemas.openxmlformats.org/officeDocument/2006/relationships/revisionLog" Target="revisionLog32.xml"/><Relationship Id="rId148" Type="http://schemas.openxmlformats.org/officeDocument/2006/relationships/revisionLog" Target="revisionLog37.xml"/><Relationship Id="rId164" Type="http://schemas.openxmlformats.org/officeDocument/2006/relationships/revisionLog" Target="revisionLog53.xml"/><Relationship Id="rId169" Type="http://schemas.openxmlformats.org/officeDocument/2006/relationships/revisionLog" Target="revisionLog58.xml"/><Relationship Id="rId180" Type="http://schemas.openxmlformats.org/officeDocument/2006/relationships/revisionLog" Target="revisionLog12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6B4AF14-CD47-4A4A-9AE1-55B529687517}" diskRevisions="1" revisionId="6018" version="3" preserveHistory="730">
  <header guid="{4C531685-BB81-4B10-A58B-B567F9F3FBC5}" dateTime="2024-05-24T11:03:07" maxSheetId="7" userName="Markéta Soukupová" r:id="rId60" minRId="4233" maxRId="4235">
    <sheetIdMap count="6">
      <sheetId val="1"/>
      <sheetId val="2"/>
      <sheetId val="3"/>
      <sheetId val="4"/>
      <sheetId val="5"/>
      <sheetId val="6"/>
    </sheetIdMap>
  </header>
  <header guid="{DDAC7C98-FDFB-48BF-A8C9-A14C41137DDC}" dateTime="2024-05-24T11:12:24" maxSheetId="7" userName="Markéta Soukupová" r:id="rId61" minRId="4241" maxRId="4247">
    <sheetIdMap count="6">
      <sheetId val="1"/>
      <sheetId val="2"/>
      <sheetId val="3"/>
      <sheetId val="4"/>
      <sheetId val="5"/>
      <sheetId val="6"/>
    </sheetIdMap>
  </header>
  <header guid="{8F16821D-3648-4F30-ACBD-3BE76C090E40}" dateTime="2024-05-24T11:14:11" maxSheetId="7" userName="Markéta Soukupová" r:id="rId62" minRId="4253" maxRId="4256">
    <sheetIdMap count="6">
      <sheetId val="1"/>
      <sheetId val="2"/>
      <sheetId val="3"/>
      <sheetId val="4"/>
      <sheetId val="5"/>
      <sheetId val="6"/>
    </sheetIdMap>
  </header>
  <header guid="{8AB2D612-E7E0-4636-BF8F-80FA390237BE}" dateTime="2024-05-24T11:34:38" maxSheetId="7" userName="Helena Šímová" r:id="rId63" minRId="4257" maxRId="4258">
    <sheetIdMap count="6">
      <sheetId val="1"/>
      <sheetId val="2"/>
      <sheetId val="3"/>
      <sheetId val="4"/>
      <sheetId val="5"/>
      <sheetId val="6"/>
    </sheetIdMap>
  </header>
  <header guid="{4A06235F-E68E-4361-A7D5-A422D840E7F1}" dateTime="2024-05-24T12:34:50" maxSheetId="7" userName="Pavel Primus" r:id="rId64" minRId="4264" maxRId="4268">
    <sheetIdMap count="6">
      <sheetId val="1"/>
      <sheetId val="2"/>
      <sheetId val="3"/>
      <sheetId val="4"/>
      <sheetId val="5"/>
      <sheetId val="6"/>
    </sheetIdMap>
  </header>
  <header guid="{AD0D4ED6-C00B-4694-AE1B-F0647FF65839}" dateTime="2024-06-03T10:53:38" maxSheetId="7" userName="Vítězslav Král" r:id="rId65" minRId="4269" maxRId="4282">
    <sheetIdMap count="6">
      <sheetId val="1"/>
      <sheetId val="2"/>
      <sheetId val="3"/>
      <sheetId val="4"/>
      <sheetId val="5"/>
      <sheetId val="6"/>
    </sheetIdMap>
  </header>
  <header guid="{50091118-C07B-43C0-AF25-F0DEEB81A53D}" dateTime="2024-06-17T08:16:54" maxSheetId="7" userName="Vítězslav Král" r:id="rId66" minRId="4288">
    <sheetIdMap count="6">
      <sheetId val="1"/>
      <sheetId val="2"/>
      <sheetId val="3"/>
      <sheetId val="4"/>
      <sheetId val="5"/>
      <sheetId val="6"/>
    </sheetIdMap>
  </header>
  <header guid="{784FE5AF-9EFC-5E44-9089-EC72CE23B306}" dateTime="2024-06-17T09:04:35" maxSheetId="7" userName="Tomáš Glaser" r:id="rId67" minRId="4294" maxRId="4302">
    <sheetIdMap count="6">
      <sheetId val="1"/>
      <sheetId val="2"/>
      <sheetId val="3"/>
      <sheetId val="4"/>
      <sheetId val="5"/>
      <sheetId val="6"/>
    </sheetIdMap>
  </header>
  <header guid="{BF337CC9-CACB-2147-BBC5-8AD976D341EF}" dateTime="2024-06-17T09:05:08" maxSheetId="7" userName="Tomáš Glaser" r:id="rId68">
    <sheetIdMap count="6">
      <sheetId val="1"/>
      <sheetId val="2"/>
      <sheetId val="3"/>
      <sheetId val="4"/>
      <sheetId val="5"/>
      <sheetId val="6"/>
    </sheetIdMap>
  </header>
  <header guid="{FEE9D603-6064-4E2E-9DE2-AA0C5EAD163D}" dateTime="2024-06-17T10:36:10" maxSheetId="7" userName="Helena Šímová" r:id="rId69">
    <sheetIdMap count="6">
      <sheetId val="1"/>
      <sheetId val="2"/>
      <sheetId val="3"/>
      <sheetId val="4"/>
      <sheetId val="5"/>
      <sheetId val="6"/>
    </sheetIdMap>
  </header>
  <header guid="{EB8B6027-1A0A-4914-BBDB-37E58287BAC4}" dateTime="2024-06-17T11:26:27" maxSheetId="7" userName="Miroslav Konfršt" r:id="rId70" minRId="4313" maxRId="4315">
    <sheetIdMap count="6">
      <sheetId val="1"/>
      <sheetId val="2"/>
      <sheetId val="3"/>
      <sheetId val="4"/>
      <sheetId val="5"/>
      <sheetId val="6"/>
    </sheetIdMap>
  </header>
  <header guid="{6CF0E720-C2E3-4D90-823E-6DC015096080}" dateTime="2024-06-17T11:26:43" maxSheetId="7" userName="Miroslav Konfršt" r:id="rId71">
    <sheetIdMap count="6">
      <sheetId val="1"/>
      <sheetId val="2"/>
      <sheetId val="3"/>
      <sheetId val="4"/>
      <sheetId val="5"/>
      <sheetId val="6"/>
    </sheetIdMap>
  </header>
  <header guid="{E8B3E086-B8EF-47B6-AC8D-7EB46B59F2DD}" dateTime="2024-06-17T12:35:50" maxSheetId="7" userName="Helena Šímová" r:id="rId72" minRId="4326" maxRId="4328">
    <sheetIdMap count="6">
      <sheetId val="1"/>
      <sheetId val="2"/>
      <sheetId val="3"/>
      <sheetId val="4"/>
      <sheetId val="5"/>
      <sheetId val="6"/>
    </sheetIdMap>
  </header>
  <header guid="{9D9D056B-08D2-4B07-9350-EB0BDE8550BD}" dateTime="2024-06-18T11:24:16" maxSheetId="7" userName="Helena Šímová" r:id="rId73" minRId="4334">
    <sheetIdMap count="6">
      <sheetId val="1"/>
      <sheetId val="2"/>
      <sheetId val="3"/>
      <sheetId val="4"/>
      <sheetId val="5"/>
      <sheetId val="6"/>
    </sheetIdMap>
  </header>
  <header guid="{59025D22-AD25-42F6-8ABC-6A6BBDD87289}" dateTime="2024-06-18T12:02:03" maxSheetId="7" userName="Daniel Duda" r:id="rId74" minRId="4340" maxRId="4342">
    <sheetIdMap count="6">
      <sheetId val="1"/>
      <sheetId val="2"/>
      <sheetId val="3"/>
      <sheetId val="4"/>
      <sheetId val="5"/>
      <sheetId val="6"/>
    </sheetIdMap>
  </header>
  <header guid="{1E1A4959-2C04-4CC0-B14C-3BDFDB73ACAE}" dateTime="2024-06-18T12:12:29" maxSheetId="7" userName="Vítězslav Král" r:id="rId75" minRId="4350" maxRId="4353">
    <sheetIdMap count="6">
      <sheetId val="1"/>
      <sheetId val="2"/>
      <sheetId val="3"/>
      <sheetId val="4"/>
      <sheetId val="5"/>
      <sheetId val="6"/>
    </sheetIdMap>
  </header>
  <header guid="{843D81A2-5230-2C43-B392-B66B8E344FFB}" dateTime="2024-06-18T13:02:32" maxSheetId="7" userName="Tomáš Glaser" r:id="rId76" minRId="4359">
    <sheetIdMap count="6">
      <sheetId val="1"/>
      <sheetId val="2"/>
      <sheetId val="3"/>
      <sheetId val="4"/>
      <sheetId val="5"/>
      <sheetId val="6"/>
    </sheetIdMap>
  </header>
  <header guid="{D09F0E60-0666-49A9-836C-380E0A6E3004}" dateTime="2024-06-19T08:00:54" maxSheetId="7" userName="Pavel Primus" r:id="rId77" minRId="4365" maxRId="4366">
    <sheetIdMap count="6">
      <sheetId val="1"/>
      <sheetId val="2"/>
      <sheetId val="3"/>
      <sheetId val="4"/>
      <sheetId val="5"/>
      <sheetId val="6"/>
    </sheetIdMap>
  </header>
  <header guid="{931ACF3F-ADD2-43F7-9F4B-3EA6DCD4637B}" dateTime="2024-06-19T11:47:59" maxSheetId="7" userName="Helena Šímová" r:id="rId78">
    <sheetIdMap count="6">
      <sheetId val="1"/>
      <sheetId val="2"/>
      <sheetId val="3"/>
      <sheetId val="4"/>
      <sheetId val="5"/>
      <sheetId val="6"/>
    </sheetIdMap>
  </header>
  <header guid="{87306465-A763-4EAA-8121-137613B23574}" dateTime="2024-06-19T12:08:53" maxSheetId="7" userName="Pavel Primus" r:id="rId79">
    <sheetIdMap count="6">
      <sheetId val="1"/>
      <sheetId val="2"/>
      <sheetId val="3"/>
      <sheetId val="4"/>
      <sheetId val="5"/>
      <sheetId val="6"/>
    </sheetIdMap>
  </header>
  <header guid="{75F6C904-CC67-495F-99EB-4684D0B26032}" dateTime="2024-06-19T19:09:54" maxSheetId="7" userName="Miroslav Konfršt" r:id="rId80" minRId="4382">
    <sheetIdMap count="6">
      <sheetId val="1"/>
      <sheetId val="2"/>
      <sheetId val="3"/>
      <sheetId val="4"/>
      <sheetId val="5"/>
      <sheetId val="6"/>
    </sheetIdMap>
  </header>
  <header guid="{815057ED-747E-4094-8473-E8E9BC10B7DF}" dateTime="2024-10-31T12:03:15" maxSheetId="7" userName="Helena Šímová" r:id="rId81" minRId="4388" maxRId="4390">
    <sheetIdMap count="6">
      <sheetId val="1"/>
      <sheetId val="2"/>
      <sheetId val="3"/>
      <sheetId val="4"/>
      <sheetId val="5"/>
      <sheetId val="6"/>
    </sheetIdMap>
  </header>
  <header guid="{53F27BD2-4B83-424D-AA71-3B41B27BF5D3}" dateTime="2024-10-31T12:07:17" maxSheetId="7" userName="Pavel Primus" r:id="rId82" minRId="4396" maxRId="4399">
    <sheetIdMap count="6">
      <sheetId val="1"/>
      <sheetId val="2"/>
      <sheetId val="3"/>
      <sheetId val="4"/>
      <sheetId val="5"/>
      <sheetId val="6"/>
    </sheetIdMap>
  </header>
  <header guid="{A3D5920D-8C23-4C3A-ABCE-790D18D53131}" dateTime="2024-11-01T10:41:32" maxSheetId="7" userName="Helena Šímová" r:id="rId83" minRId="4405">
    <sheetIdMap count="6">
      <sheetId val="1"/>
      <sheetId val="2"/>
      <sheetId val="3"/>
      <sheetId val="4"/>
      <sheetId val="5"/>
      <sheetId val="6"/>
    </sheetIdMap>
  </header>
  <header guid="{C4471BBE-9A66-4E5B-976B-5C7BF316089D}" dateTime="2024-11-01T10:46:44" maxSheetId="7" userName="Vítězslav Král" r:id="rId84" minRId="4411" maxRId="4426">
    <sheetIdMap count="6">
      <sheetId val="1"/>
      <sheetId val="2"/>
      <sheetId val="3"/>
      <sheetId val="4"/>
      <sheetId val="5"/>
      <sheetId val="6"/>
    </sheetIdMap>
  </header>
  <header guid="{D4AA4B81-92FC-498A-9F94-11D411E34DAD}" dateTime="2024-11-01T10:47:07" maxSheetId="7" userName="Vítězslav Král" r:id="rId85">
    <sheetIdMap count="6">
      <sheetId val="1"/>
      <sheetId val="2"/>
      <sheetId val="3"/>
      <sheetId val="4"/>
      <sheetId val="5"/>
      <sheetId val="6"/>
    </sheetIdMap>
  </header>
  <header guid="{BA02FE28-3655-45CC-B6D2-17F32639E355}" dateTime="2024-11-01T10:49:18" maxSheetId="7" userName="Markéta Soukupová" r:id="rId86" minRId="4439" maxRId="4441">
    <sheetIdMap count="6">
      <sheetId val="1"/>
      <sheetId val="2"/>
      <sheetId val="3"/>
      <sheetId val="4"/>
      <sheetId val="5"/>
      <sheetId val="6"/>
    </sheetIdMap>
  </header>
  <header guid="{9EF9E8C0-D76A-4C52-84CE-3FF5788ACF78}" dateTime="2024-11-04T14:37:15" maxSheetId="7" userName="Pavel Primus" r:id="rId87" minRId="4447" maxRId="4448">
    <sheetIdMap count="6">
      <sheetId val="1"/>
      <sheetId val="2"/>
      <sheetId val="3"/>
      <sheetId val="4"/>
      <sheetId val="5"/>
      <sheetId val="6"/>
    </sheetIdMap>
  </header>
  <header guid="{7776535D-5F07-47E2-871E-8327E8FF33E2}" dateTime="2024-11-04T14:38:37" maxSheetId="7" userName="Miroslav Smíšek" r:id="rId88" minRId="4454" maxRId="4455">
    <sheetIdMap count="6">
      <sheetId val="1"/>
      <sheetId val="2"/>
      <sheetId val="3"/>
      <sheetId val="4"/>
      <sheetId val="5"/>
      <sheetId val="6"/>
    </sheetIdMap>
  </header>
  <header guid="{A7D84D27-C77C-4687-A02E-7E27F0D96B45}" dateTime="2024-11-05T10:43:03" maxSheetId="7" userName="Jiří Luňák" r:id="rId89" minRId="4461" maxRId="4468">
    <sheetIdMap count="6">
      <sheetId val="1"/>
      <sheetId val="2"/>
      <sheetId val="3"/>
      <sheetId val="4"/>
      <sheetId val="5"/>
      <sheetId val="6"/>
    </sheetIdMap>
  </header>
  <header guid="{A07D64D2-7FCA-4C00-8844-3D79BD1EA4BD}" dateTime="2024-11-11T08:32:57" maxSheetId="7" userName="Daniel Duda" r:id="rId90" minRId="4474">
    <sheetIdMap count="6">
      <sheetId val="1"/>
      <sheetId val="2"/>
      <sheetId val="3"/>
      <sheetId val="4"/>
      <sheetId val="5"/>
      <sheetId val="6"/>
    </sheetIdMap>
  </header>
  <header guid="{0EC0D3C5-632B-EB4B-92C4-258252CC929E}" dateTime="2024-11-11T11:33:14" maxSheetId="7" userName="Tomáš Glaser" r:id="rId91" minRId="4482" maxRId="4493">
    <sheetIdMap count="6">
      <sheetId val="1"/>
      <sheetId val="2"/>
      <sheetId val="3"/>
      <sheetId val="4"/>
      <sheetId val="5"/>
      <sheetId val="6"/>
    </sheetIdMap>
  </header>
  <header guid="{C688D050-92A5-49B1-B07F-8CB384BC5C2D}" dateTime="2024-11-12T10:16:34" maxSheetId="7" userName="Helena Šímová" r:id="rId92" minRId="4494">
    <sheetIdMap count="6">
      <sheetId val="1"/>
      <sheetId val="2"/>
      <sheetId val="3"/>
      <sheetId val="4"/>
      <sheetId val="5"/>
      <sheetId val="6"/>
    </sheetIdMap>
  </header>
  <header guid="{4B43E4D5-AB26-48AB-BE02-2BA71288C158}" dateTime="2024-11-20T13:07:38" maxSheetId="7" userName="Miroslav Konfršt" r:id="rId93" minRId="4495" maxRId="4496">
    <sheetIdMap count="6">
      <sheetId val="1"/>
      <sheetId val="2"/>
      <sheetId val="3"/>
      <sheetId val="4"/>
      <sheetId val="5"/>
      <sheetId val="6"/>
    </sheetIdMap>
  </header>
  <header guid="{B564E6A7-6F4F-4849-BD8E-83ECE8FF6351}" dateTime="2025-02-12T13:35:28" maxSheetId="7" userName="Daniel Duda" r:id="rId94" minRId="4502" maxRId="4503">
    <sheetIdMap count="6">
      <sheetId val="1"/>
      <sheetId val="2"/>
      <sheetId val="3"/>
      <sheetId val="4"/>
      <sheetId val="5"/>
      <sheetId val="6"/>
    </sheetIdMap>
  </header>
  <header guid="{B8288D5F-6F19-45D8-8CCD-5F4AC70E966A}" dateTime="2025-02-12T13:54:46" maxSheetId="7" userName="Vítězslav Král" r:id="rId95" minRId="4511" maxRId="4531">
    <sheetIdMap count="6">
      <sheetId val="1"/>
      <sheetId val="2"/>
      <sheetId val="3"/>
      <sheetId val="4"/>
      <sheetId val="5"/>
      <sheetId val="6"/>
    </sheetIdMap>
  </header>
  <header guid="{90A7F907-B511-4D17-802B-E5B76ED67022}" dateTime="2025-02-12T14:19:54" maxSheetId="7" userName="Miroslav Smíšek" r:id="rId96" minRId="4537" maxRId="4538">
    <sheetIdMap count="6">
      <sheetId val="1"/>
      <sheetId val="2"/>
      <sheetId val="3"/>
      <sheetId val="4"/>
      <sheetId val="5"/>
      <sheetId val="6"/>
    </sheetIdMap>
  </header>
  <header guid="{0466E466-BCFE-447D-9D60-708C1E5FEF26}" dateTime="2025-02-13T09:12:17" maxSheetId="7" userName="Miroslav Konfršt" r:id="rId97" minRId="4544">
    <sheetIdMap count="6">
      <sheetId val="1"/>
      <sheetId val="2"/>
      <sheetId val="3"/>
      <sheetId val="4"/>
      <sheetId val="5"/>
      <sheetId val="6"/>
    </sheetIdMap>
  </header>
  <header guid="{508C4F97-5EE3-492F-874D-7040757AAEAB}" dateTime="2025-02-13T09:12:55" maxSheetId="7" userName="Miroslav Konfršt" r:id="rId98">
    <sheetIdMap count="6">
      <sheetId val="1"/>
      <sheetId val="2"/>
      <sheetId val="3"/>
      <sheetId val="4"/>
      <sheetId val="5"/>
      <sheetId val="6"/>
    </sheetIdMap>
  </header>
  <header guid="{EEC979EB-63DE-41CE-8795-4E198071AED4}" dateTime="2025-02-13T09:57:48" maxSheetId="7" userName="Helena Šímová" r:id="rId99" minRId="4555">
    <sheetIdMap count="6">
      <sheetId val="1"/>
      <sheetId val="2"/>
      <sheetId val="3"/>
      <sheetId val="4"/>
      <sheetId val="5"/>
      <sheetId val="6"/>
    </sheetIdMap>
  </header>
  <header guid="{EEE9DC0C-9A83-4BED-9C0A-8DFEA94EE6D8}" dateTime="2025-02-13T10:40:34" maxSheetId="7" userName="Jiří Luňák" r:id="rId100" minRId="4561" maxRId="4567">
    <sheetIdMap count="6">
      <sheetId val="1"/>
      <sheetId val="2"/>
      <sheetId val="3"/>
      <sheetId val="4"/>
      <sheetId val="5"/>
      <sheetId val="6"/>
    </sheetIdMap>
  </header>
  <header guid="{27516723-ACD9-4CE0-8477-BE28B71B9CFA}" dateTime="2025-02-13T10:44:23" maxSheetId="7" userName="Jiří Luňák" r:id="rId101" minRId="4573" maxRId="4574">
    <sheetIdMap count="6">
      <sheetId val="1"/>
      <sheetId val="2"/>
      <sheetId val="3"/>
      <sheetId val="4"/>
      <sheetId val="5"/>
      <sheetId val="6"/>
    </sheetIdMap>
  </header>
  <header guid="{699AA5C2-D902-4044-A930-828DEE0FB309}" dateTime="2025-02-13T10:47:37" maxSheetId="7" userName="Markéta Soukupová" r:id="rId102" minRId="4580" maxRId="4582">
    <sheetIdMap count="6">
      <sheetId val="1"/>
      <sheetId val="2"/>
      <sheetId val="3"/>
      <sheetId val="4"/>
      <sheetId val="5"/>
      <sheetId val="6"/>
    </sheetIdMap>
  </header>
  <header guid="{05F0B278-187A-4F32-8044-F57CFA856467}" dateTime="2025-02-13T11:40:03" maxSheetId="7" userName="Pavel Primus" r:id="rId103" minRId="4588" maxRId="4592">
    <sheetIdMap count="6">
      <sheetId val="1"/>
      <sheetId val="2"/>
      <sheetId val="3"/>
      <sheetId val="4"/>
      <sheetId val="5"/>
      <sheetId val="6"/>
    </sheetIdMap>
  </header>
  <header guid="{2B2249A8-9D04-4F0E-B94E-04C02A6A3409}" dateTime="2025-02-13T11:47:16" maxSheetId="7" userName="Helena Šímová" r:id="rId104">
    <sheetIdMap count="6">
      <sheetId val="1"/>
      <sheetId val="2"/>
      <sheetId val="3"/>
      <sheetId val="4"/>
      <sheetId val="5"/>
      <sheetId val="6"/>
    </sheetIdMap>
  </header>
  <header guid="{47520E57-60B1-43E1-83FD-B2F83B1B95FE}" dateTime="2025-02-17T09:35:43" maxSheetId="7" userName="Vladimír Gergely" r:id="rId105" minRId="4603" maxRId="4613">
    <sheetIdMap count="6">
      <sheetId val="1"/>
      <sheetId val="2"/>
      <sheetId val="3"/>
      <sheetId val="4"/>
      <sheetId val="5"/>
      <sheetId val="6"/>
    </sheetIdMap>
  </header>
  <header guid="{4F626E0C-DF7F-439E-96D2-1F8DE78646AD}" dateTime="2025-02-17T13:22:18" maxSheetId="7" userName="Daniel Duda" r:id="rId106" minRId="4619" maxRId="4623">
    <sheetIdMap count="6">
      <sheetId val="1"/>
      <sheetId val="2"/>
      <sheetId val="3"/>
      <sheetId val="4"/>
      <sheetId val="5"/>
      <sheetId val="6"/>
    </sheetIdMap>
  </header>
  <header guid="{F90C9785-6F38-400B-8309-FFB737DB5290}" dateTime="2025-02-17T13:23:22" maxSheetId="7" userName="Daniel Duda" r:id="rId107" minRId="4631" maxRId="4642">
    <sheetIdMap count="6">
      <sheetId val="1"/>
      <sheetId val="2"/>
      <sheetId val="3"/>
      <sheetId val="4"/>
      <sheetId val="5"/>
      <sheetId val="6"/>
    </sheetIdMap>
  </header>
  <header guid="{4887E82F-4376-4F42-B181-BC3141044521}" dateTime="2025-02-17T13:25:13" maxSheetId="7" userName="Daniel Duda" r:id="rId108" minRId="4643" maxRId="4647">
    <sheetIdMap count="6">
      <sheetId val="1"/>
      <sheetId val="2"/>
      <sheetId val="3"/>
      <sheetId val="4"/>
      <sheetId val="5"/>
      <sheetId val="6"/>
    </sheetIdMap>
  </header>
  <header guid="{76F506D0-529D-4CAB-BB0D-35658B61E399}" dateTime="2025-02-17T13:27:02" maxSheetId="7" userName="Daniel Duda" r:id="rId109" minRId="4648" maxRId="4650">
    <sheetIdMap count="6">
      <sheetId val="1"/>
      <sheetId val="2"/>
      <sheetId val="3"/>
      <sheetId val="4"/>
      <sheetId val="5"/>
      <sheetId val="6"/>
    </sheetIdMap>
  </header>
  <header guid="{7450620B-FD4C-A941-8A57-71CE9AE2FB63}" dateTime="2025-03-20T07:48:18" maxSheetId="7" userName="Tomáš Glaser" r:id="rId110" minRId="4658" maxRId="4661">
    <sheetIdMap count="6">
      <sheetId val="1"/>
      <sheetId val="2"/>
      <sheetId val="3"/>
      <sheetId val="4"/>
      <sheetId val="5"/>
      <sheetId val="6"/>
    </sheetIdMap>
  </header>
  <header guid="{93D95E28-B8D8-2442-97C5-FA3150C9A20A}" dateTime="2025-03-20T07:52:28" maxSheetId="7" userName="Tomáš Glaser" r:id="rId111">
    <sheetIdMap count="6">
      <sheetId val="1"/>
      <sheetId val="2"/>
      <sheetId val="3"/>
      <sheetId val="4"/>
      <sheetId val="5"/>
      <sheetId val="6"/>
    </sheetIdMap>
  </header>
  <header guid="{CDF13E1E-D710-429E-9F75-A470006DC910}" dateTime="2026-01-22T11:08:06" maxSheetId="7" userName="Pavel Primus" r:id="rId112">
    <sheetIdMap count="6">
      <sheetId val="1"/>
      <sheetId val="2"/>
      <sheetId val="3"/>
      <sheetId val="4"/>
      <sheetId val="5"/>
      <sheetId val="6"/>
    </sheetIdMap>
  </header>
  <header guid="{C2AA7ACA-13F7-4008-90D4-0D62B2440100}" dateTime="2026-01-22T11:49:17" maxSheetId="7" userName="Pavel Primus" r:id="rId113" minRId="4672" maxRId="5423">
    <sheetIdMap count="6">
      <sheetId val="1"/>
      <sheetId val="2"/>
      <sheetId val="3"/>
      <sheetId val="4"/>
      <sheetId val="5"/>
      <sheetId val="6"/>
    </sheetIdMap>
  </header>
  <header guid="{A4EAF67A-C110-4ADA-9ECC-63B67B1D8593}" dateTime="2026-01-22T11:49:29" maxSheetId="7" userName="Pavel Primus" r:id="rId114" minRId="5424">
    <sheetIdMap count="6">
      <sheetId val="1"/>
      <sheetId val="2"/>
      <sheetId val="3"/>
      <sheetId val="4"/>
      <sheetId val="5"/>
      <sheetId val="6"/>
    </sheetIdMap>
  </header>
  <header guid="{E5119282-DDEE-4681-B6F0-4BD868F6C80E}" dateTime="2026-01-22T11:49:50" maxSheetId="7" userName="Pavel Primus" r:id="rId115">
    <sheetIdMap count="6">
      <sheetId val="1"/>
      <sheetId val="2"/>
      <sheetId val="3"/>
      <sheetId val="4"/>
      <sheetId val="5"/>
      <sheetId val="6"/>
    </sheetIdMap>
  </header>
  <header guid="{4EF8A18B-8A5C-4E23-8963-2DAE048F756E}" dateTime="2026-01-22T14:34:53" maxSheetId="7" userName="Pavel Primus" r:id="rId116" minRId="5430" maxRId="5437">
    <sheetIdMap count="6">
      <sheetId val="1"/>
      <sheetId val="2"/>
      <sheetId val="3"/>
      <sheetId val="4"/>
      <sheetId val="5"/>
      <sheetId val="6"/>
    </sheetIdMap>
  </header>
  <header guid="{6AC76140-EE7E-41FB-9013-5B630D1552FC}" dateTime="2026-01-22T15:10:42" maxSheetId="7" userName="Pavel Primus" r:id="rId117" minRId="5443">
    <sheetIdMap count="6">
      <sheetId val="1"/>
      <sheetId val="2"/>
      <sheetId val="3"/>
      <sheetId val="4"/>
      <sheetId val="5"/>
      <sheetId val="6"/>
    </sheetIdMap>
  </header>
  <header guid="{A92E1A15-56EA-4DB8-87F3-62903926B392}" dateTime="2026-01-26T11:19:12" maxSheetId="7" userName="Pavel Primus" r:id="rId118" minRId="5449" maxRId="5452">
    <sheetIdMap count="6">
      <sheetId val="1"/>
      <sheetId val="2"/>
      <sheetId val="3"/>
      <sheetId val="4"/>
      <sheetId val="5"/>
      <sheetId val="6"/>
    </sheetIdMap>
  </header>
  <header guid="{ED53A8C0-11AC-43F5-897E-971D96104D22}" dateTime="2026-01-26T11:20:43" maxSheetId="7" userName="Pavel Primus" r:id="rId119">
    <sheetIdMap count="6">
      <sheetId val="1"/>
      <sheetId val="2"/>
      <sheetId val="3"/>
      <sheetId val="4"/>
      <sheetId val="5"/>
      <sheetId val="6"/>
    </sheetIdMap>
  </header>
  <header guid="{50074295-4D11-4E43-8C4A-E3731535E91B}" dateTime="2026-01-26T14:43:54" maxSheetId="7" userName="Miroslav Smíšek" r:id="rId120">
    <sheetIdMap count="6">
      <sheetId val="1"/>
      <sheetId val="2"/>
      <sheetId val="3"/>
      <sheetId val="4"/>
      <sheetId val="5"/>
      <sheetId val="6"/>
    </sheetIdMap>
  </header>
  <header guid="{08EA6D7F-4FD1-4313-A8B1-3CC8310A3CD9}" dateTime="2026-01-27T13:09:39" maxSheetId="7" userName="Jiří Luňák" r:id="rId121" minRId="5468" maxRId="5498">
    <sheetIdMap count="6">
      <sheetId val="1"/>
      <sheetId val="2"/>
      <sheetId val="3"/>
      <sheetId val="4"/>
      <sheetId val="5"/>
      <sheetId val="6"/>
    </sheetIdMap>
  </header>
  <header guid="{58FE01ED-E604-4E98-B1B7-CD9697574CAD}" dateTime="2026-01-27T13:26:56" maxSheetId="7" userName="Jiří Luňák" r:id="rId122" minRId="5499" maxRId="5511">
    <sheetIdMap count="6">
      <sheetId val="1"/>
      <sheetId val="2"/>
      <sheetId val="3"/>
      <sheetId val="4"/>
      <sheetId val="5"/>
      <sheetId val="6"/>
    </sheetIdMap>
  </header>
  <header guid="{CC0626F5-558B-4269-81B5-179A92DE2AA1}" dateTime="2026-01-27T13:29:54" maxSheetId="7" userName="Jiří Luňák" r:id="rId123" minRId="5512" maxRId="5513">
    <sheetIdMap count="6">
      <sheetId val="1"/>
      <sheetId val="2"/>
      <sheetId val="3"/>
      <sheetId val="4"/>
      <sheetId val="5"/>
      <sheetId val="6"/>
    </sheetIdMap>
  </header>
  <header guid="{FA8226F4-84DF-4D45-84B5-02FCC461014B}" dateTime="2026-01-27T13:32:13" maxSheetId="7" userName="Jiří Luňák" r:id="rId124" minRId="5514">
    <sheetIdMap count="6">
      <sheetId val="1"/>
      <sheetId val="2"/>
      <sheetId val="3"/>
      <sheetId val="4"/>
      <sheetId val="5"/>
      <sheetId val="6"/>
    </sheetIdMap>
  </header>
  <header guid="{66A17350-9E5C-4E06-AD26-36CB6B1D7CC0}" dateTime="2026-01-28T12:10:01" maxSheetId="7" userName="Miroslav Smíšek" r:id="rId125" minRId="5515">
    <sheetIdMap count="6">
      <sheetId val="1"/>
      <sheetId val="2"/>
      <sheetId val="3"/>
      <sheetId val="4"/>
      <sheetId val="5"/>
      <sheetId val="6"/>
    </sheetIdMap>
  </header>
  <header guid="{4661BFF0-04E7-4ABC-82DF-A2ED1038E0A7}" dateTime="2026-01-30T13:11:52" maxSheetId="7" userName="Pavel Primus" r:id="rId126" minRId="5521" maxRId="5527">
    <sheetIdMap count="6">
      <sheetId val="1"/>
      <sheetId val="2"/>
      <sheetId val="3"/>
      <sheetId val="4"/>
      <sheetId val="5"/>
      <sheetId val="6"/>
    </sheetIdMap>
  </header>
  <header guid="{79C533CE-9D68-44FB-9C8B-32E23774F64D}" dateTime="2026-02-03T11:50:07" maxSheetId="7" userName="Miroslav Smíšek" r:id="rId127">
    <sheetIdMap count="6">
      <sheetId val="1"/>
      <sheetId val="2"/>
      <sheetId val="3"/>
      <sheetId val="4"/>
      <sheetId val="5"/>
      <sheetId val="6"/>
    </sheetIdMap>
  </header>
  <header guid="{7406F6B9-EC2F-415F-8C47-4F72DE594810}" dateTime="2026-02-09T09:04:32" maxSheetId="7" userName="Jiří Luňák" r:id="rId128">
    <sheetIdMap count="6">
      <sheetId val="1"/>
      <sheetId val="2"/>
      <sheetId val="3"/>
      <sheetId val="4"/>
      <sheetId val="5"/>
      <sheetId val="6"/>
    </sheetIdMap>
  </header>
  <header guid="{D5118DD9-6F5A-4E49-91F9-41F485CC8B22}" dateTime="2026-02-11T12:26:06" maxSheetId="7" userName="Miroslav Konfršt" r:id="rId129">
    <sheetIdMap count="6">
      <sheetId val="1"/>
      <sheetId val="2"/>
      <sheetId val="3"/>
      <sheetId val="4"/>
      <sheetId val="5"/>
      <sheetId val="6"/>
    </sheetIdMap>
  </header>
  <header guid="{B0851064-4FE0-4FDA-AC62-FCADF796A9EC}" dateTime="2026-02-17T10:12:06" maxSheetId="7" userName="Vítězslav Král" r:id="rId130" minRId="5548" maxRId="5553">
    <sheetIdMap count="6">
      <sheetId val="1"/>
      <sheetId val="2"/>
      <sheetId val="3"/>
      <sheetId val="4"/>
      <sheetId val="5"/>
      <sheetId val="6"/>
    </sheetIdMap>
  </header>
  <header guid="{2704ABA4-3060-4633-831D-A594BEB1C9E3}" dateTime="2026-02-17T10:16:00" maxSheetId="7" userName="Vítězslav Král" r:id="rId131" minRId="5559" maxRId="5567">
    <sheetIdMap count="6">
      <sheetId val="1"/>
      <sheetId val="2"/>
      <sheetId val="3"/>
      <sheetId val="4"/>
      <sheetId val="5"/>
      <sheetId val="6"/>
    </sheetIdMap>
  </header>
  <header guid="{9F6B0CA5-B10B-4F20-8931-FD78958295B1}" dateTime="2026-02-17T10:20:52" maxSheetId="7" userName="Vítězslav Král" r:id="rId132" minRId="5568" maxRId="5585">
    <sheetIdMap count="6">
      <sheetId val="1"/>
      <sheetId val="2"/>
      <sheetId val="3"/>
      <sheetId val="4"/>
      <sheetId val="5"/>
      <sheetId val="6"/>
    </sheetIdMap>
  </header>
  <header guid="{42FC2E10-3EBF-4BFF-83DD-C558B3C6FDDB}" dateTime="2026-02-18T06:55:37" maxSheetId="7" userName="Vladimír Gergely" r:id="rId133" minRId="5586" maxRId="5593">
    <sheetIdMap count="6">
      <sheetId val="1"/>
      <sheetId val="2"/>
      <sheetId val="3"/>
      <sheetId val="4"/>
      <sheetId val="5"/>
      <sheetId val="6"/>
    </sheetIdMap>
  </header>
  <header guid="{B9238E92-49F8-4306-9DE0-5629C41C50B1}" dateTime="2026-02-18T08:22:30" maxSheetId="7" userName="Vladimír Gergely" r:id="rId134" minRId="5594" maxRId="5632">
    <sheetIdMap count="6">
      <sheetId val="1"/>
      <sheetId val="2"/>
      <sheetId val="3"/>
      <sheetId val="4"/>
      <sheetId val="5"/>
      <sheetId val="6"/>
    </sheetIdMap>
  </header>
  <header guid="{051BFF21-8EDC-41C8-BCE9-731FEB32C015}" dateTime="2026-02-18T08:24:54" maxSheetId="7" userName="Vladimír Gergely" r:id="rId135">
    <sheetIdMap count="6">
      <sheetId val="1"/>
      <sheetId val="2"/>
      <sheetId val="3"/>
      <sheetId val="4"/>
      <sheetId val="5"/>
      <sheetId val="6"/>
    </sheetIdMap>
  </header>
  <header guid="{2A08D266-F726-D345-9C85-9190CBF64A53}" dateTime="2026-02-18T09:05:15" maxSheetId="7" userName="Tomáš Glaser" r:id="rId136" minRId="5643" maxRId="5700">
    <sheetIdMap count="6">
      <sheetId val="1"/>
      <sheetId val="2"/>
      <sheetId val="3"/>
      <sheetId val="4"/>
      <sheetId val="5"/>
      <sheetId val="6"/>
    </sheetIdMap>
  </header>
  <header guid="{6BFB580E-749C-BC42-8DF4-88FACE429F7B}" dateTime="2026-02-18T09:09:00" maxSheetId="7" userName="Tomáš Glaser" r:id="rId137" minRId="5701" maxRId="5716">
    <sheetIdMap count="6">
      <sheetId val="1"/>
      <sheetId val="2"/>
      <sheetId val="3"/>
      <sheetId val="4"/>
      <sheetId val="5"/>
      <sheetId val="6"/>
    </sheetIdMap>
  </header>
  <header guid="{6BCE3B1C-C377-4B90-AE43-A8DC6337658B}" dateTime="2026-02-18T09:43:55" maxSheetId="7" userName="Helena Šímová" r:id="rId138">
    <sheetIdMap count="6">
      <sheetId val="1"/>
      <sheetId val="2"/>
      <sheetId val="3"/>
      <sheetId val="4"/>
      <sheetId val="5"/>
      <sheetId val="6"/>
    </sheetIdMap>
  </header>
  <header guid="{3C7C47EB-4002-4D3E-92F4-82B98531FA45}" dateTime="2026-02-23T10:09:29" maxSheetId="7" userName="Helena Šímová" r:id="rId139" minRId="5722">
    <sheetIdMap count="6">
      <sheetId val="1"/>
      <sheetId val="2"/>
      <sheetId val="3"/>
      <sheetId val="4"/>
      <sheetId val="5"/>
      <sheetId val="6"/>
    </sheetIdMap>
  </header>
  <header guid="{C9476A26-B9F7-41C4-BCE8-CB45AAE447E9}" dateTime="2026-03-04T07:39:27" maxSheetId="7" userName="Vítězslav Král" r:id="rId140" minRId="5728" maxRId="5738">
    <sheetIdMap count="6">
      <sheetId val="1"/>
      <sheetId val="2"/>
      <sheetId val="3"/>
      <sheetId val="4"/>
      <sheetId val="5"/>
      <sheetId val="6"/>
    </sheetIdMap>
  </header>
  <header guid="{BBCE337E-0689-46A2-802A-8349FF917463}" dateTime="2026-03-09T08:59:52" maxSheetId="7" userName="Vladimír Gergely" r:id="rId141" minRId="5744">
    <sheetIdMap count="6">
      <sheetId val="1"/>
      <sheetId val="2"/>
      <sheetId val="3"/>
      <sheetId val="4"/>
      <sheetId val="5"/>
      <sheetId val="6"/>
    </sheetIdMap>
  </header>
  <header guid="{C5C4F639-E2DE-4F38-B294-D4DD536ADD1B}" dateTime="2026-03-09T09:01:02" maxSheetId="7" userName="Vladimír Gergely" r:id="rId142" minRId="5745">
    <sheetIdMap count="6">
      <sheetId val="1"/>
      <sheetId val="2"/>
      <sheetId val="3"/>
      <sheetId val="4"/>
      <sheetId val="5"/>
      <sheetId val="6"/>
    </sheetIdMap>
  </header>
  <header guid="{E8A6AA0B-661A-48F3-894A-E837957F47E2}" dateTime="2026-03-09T09:02:18" maxSheetId="7" userName="Vladimír Gergely" r:id="rId143" minRId="5751">
    <sheetIdMap count="6">
      <sheetId val="1"/>
      <sheetId val="2"/>
      <sheetId val="3"/>
      <sheetId val="4"/>
      <sheetId val="5"/>
      <sheetId val="6"/>
    </sheetIdMap>
  </header>
  <header guid="{38B0E705-989B-8246-98FA-2303E523488F}" dateTime="2026-03-09T09:09:17" maxSheetId="7" userName="Tomáš Glaser" r:id="rId144" minRId="5752">
    <sheetIdMap count="6">
      <sheetId val="1"/>
      <sheetId val="2"/>
      <sheetId val="3"/>
      <sheetId val="4"/>
      <sheetId val="5"/>
      <sheetId val="6"/>
    </sheetIdMap>
  </header>
  <header guid="{C36A4291-D053-4722-8F3B-43ED3CE0E592}" dateTime="2026-03-09T11:25:31" maxSheetId="7" userName="Vladimír Gergely" r:id="rId145" minRId="5753">
    <sheetIdMap count="6">
      <sheetId val="1"/>
      <sheetId val="2"/>
      <sheetId val="3"/>
      <sheetId val="4"/>
      <sheetId val="5"/>
      <sheetId val="6"/>
    </sheetIdMap>
  </header>
  <header guid="{A34FD79B-4ECC-4E58-B692-8D2B1A914A50}" dateTime="2026-03-13T08:39:13" maxSheetId="7" userName="Vladimír Gergely" r:id="rId146" minRId="5759" maxRId="5760">
    <sheetIdMap count="6">
      <sheetId val="1"/>
      <sheetId val="2"/>
      <sheetId val="3"/>
      <sheetId val="4"/>
      <sheetId val="5"/>
      <sheetId val="6"/>
    </sheetIdMap>
  </header>
  <header guid="{4745E9C7-C702-4FE4-8365-EA6C44D6B457}" dateTime="2026-03-13T11:22:22" maxSheetId="7" userName="Vladimír Gergely" r:id="rId147" minRId="5761" maxRId="5763">
    <sheetIdMap count="6">
      <sheetId val="1"/>
      <sheetId val="2"/>
      <sheetId val="3"/>
      <sheetId val="4"/>
      <sheetId val="5"/>
      <sheetId val="6"/>
    </sheetIdMap>
  </header>
  <header guid="{0873B4EC-5B09-4224-82F1-60711F650DA3}" dateTime="2026-03-13T11:25:48" maxSheetId="7" userName="Vladimír Gergely" r:id="rId148" minRId="5769" maxRId="5784">
    <sheetIdMap count="6">
      <sheetId val="1"/>
      <sheetId val="2"/>
      <sheetId val="3"/>
      <sheetId val="4"/>
      <sheetId val="5"/>
      <sheetId val="6"/>
    </sheetIdMap>
  </header>
  <header guid="{1296CDEA-64BF-4DBB-BABC-69EE4988AB6F}" dateTime="2026-03-13T11:30:24" maxSheetId="7" userName="Vladimír Gergely" r:id="rId149" minRId="5785" maxRId="5800">
    <sheetIdMap count="6">
      <sheetId val="1"/>
      <sheetId val="2"/>
      <sheetId val="3"/>
      <sheetId val="4"/>
      <sheetId val="5"/>
      <sheetId val="6"/>
    </sheetIdMap>
  </header>
  <header guid="{242B8878-ACD3-4D25-A143-CE69C840D617}" dateTime="2026-03-13T11:33:29" maxSheetId="7" userName="Vladimír Gergely" r:id="rId150" minRId="5801">
    <sheetIdMap count="6">
      <sheetId val="1"/>
      <sheetId val="2"/>
      <sheetId val="3"/>
      <sheetId val="4"/>
      <sheetId val="5"/>
      <sheetId val="6"/>
    </sheetIdMap>
  </header>
  <header guid="{3236823E-1561-42B1-9111-D463B8D9C152}" dateTime="2026-03-13T13:16:29" maxSheetId="7" userName="Vladimír Gergely" r:id="rId151" minRId="5802" maxRId="5803">
    <sheetIdMap count="6">
      <sheetId val="1"/>
      <sheetId val="2"/>
      <sheetId val="3"/>
      <sheetId val="4"/>
      <sheetId val="5"/>
      <sheetId val="6"/>
    </sheetIdMap>
  </header>
  <header guid="{5CD75C89-ABF0-4390-A142-7CCB75742BD6}" dateTime="2026-03-13T13:26:30" maxSheetId="7" userName="Vladimír Gergely" r:id="rId152" minRId="5804" maxRId="5808">
    <sheetIdMap count="6">
      <sheetId val="1"/>
      <sheetId val="2"/>
      <sheetId val="3"/>
      <sheetId val="4"/>
      <sheetId val="5"/>
      <sheetId val="6"/>
    </sheetIdMap>
  </header>
  <header guid="{48DBD95A-8DC2-4D89-89CB-5E451FAE7B7A}" dateTime="2026-03-13T13:27:59" maxSheetId="7" userName="Vladimír Gergely" r:id="rId153" minRId="5809" maxRId="5826">
    <sheetIdMap count="6">
      <sheetId val="1"/>
      <sheetId val="2"/>
      <sheetId val="3"/>
      <sheetId val="4"/>
      <sheetId val="5"/>
      <sheetId val="6"/>
    </sheetIdMap>
  </header>
  <header guid="{5DD4F3D4-7953-4F4A-B82C-D3B78DCD66B2}" dateTime="2026-03-16T07:04:34" maxSheetId="7" userName="Miroslav Konfršt" r:id="rId154" minRId="5827">
    <sheetIdMap count="6">
      <sheetId val="1"/>
      <sheetId val="2"/>
      <sheetId val="3"/>
      <sheetId val="4"/>
      <sheetId val="5"/>
      <sheetId val="6"/>
    </sheetIdMap>
  </header>
  <header guid="{1A8FBFFE-F0E3-4937-9B59-BB0FB56C3B36}" dateTime="2026-03-16T09:44:55" maxSheetId="7" userName="Miroslav Konfršt" r:id="rId155" minRId="5833">
    <sheetIdMap count="6">
      <sheetId val="1"/>
      <sheetId val="2"/>
      <sheetId val="3"/>
      <sheetId val="4"/>
      <sheetId val="5"/>
      <sheetId val="6"/>
    </sheetIdMap>
  </header>
  <header guid="{016115D6-3468-4430-ACC5-4495FB12858E}" dateTime="2026-03-16T09:48:27" maxSheetId="7" userName="Miroslav Konfršt" r:id="rId156">
    <sheetIdMap count="6">
      <sheetId val="1"/>
      <sheetId val="2"/>
      <sheetId val="3"/>
      <sheetId val="4"/>
      <sheetId val="5"/>
      <sheetId val="6"/>
    </sheetIdMap>
  </header>
  <header guid="{8221E901-A746-4C6E-BF44-D6058E0609A4}" dateTime="2026-03-16T10:53:52" maxSheetId="7" userName="Miroslav Konfršt" r:id="rId157" minRId="5844" maxRId="5846">
    <sheetIdMap count="6">
      <sheetId val="1"/>
      <sheetId val="2"/>
      <sheetId val="3"/>
      <sheetId val="4"/>
      <sheetId val="5"/>
      <sheetId val="6"/>
    </sheetIdMap>
  </header>
  <header guid="{CC0C6C16-7129-4EFA-9FBD-9827206A1459}" dateTime="2026-03-16T11:55:22" maxSheetId="7" userName="Helena Šímová" r:id="rId158">
    <sheetIdMap count="6">
      <sheetId val="1"/>
      <sheetId val="2"/>
      <sheetId val="3"/>
      <sheetId val="4"/>
      <sheetId val="5"/>
      <sheetId val="6"/>
    </sheetIdMap>
  </header>
  <header guid="{52B8631E-00D9-4208-806C-CABC36DB3FB5}" dateTime="2026-03-17T12:03:28" maxSheetId="7" userName="Miroslav Konfršt" r:id="rId159">
    <sheetIdMap count="6">
      <sheetId val="1"/>
      <sheetId val="2"/>
      <sheetId val="3"/>
      <sheetId val="4"/>
      <sheetId val="5"/>
      <sheetId val="6"/>
    </sheetIdMap>
  </header>
  <header guid="{57F8B41C-EAB9-6848-A181-01FAAD48FD61}" dateTime="2026-03-18T10:36:12" maxSheetId="7" userName="Tomáš Glaser" r:id="rId160" minRId="5862" maxRId="5863">
    <sheetIdMap count="6">
      <sheetId val="1"/>
      <sheetId val="2"/>
      <sheetId val="3"/>
      <sheetId val="4"/>
      <sheetId val="5"/>
      <sheetId val="6"/>
    </sheetIdMap>
  </header>
  <header guid="{F9A40D7E-86AC-D34E-B5CC-074F0055ED55}" dateTime="2026-03-18T10:44:02" maxSheetId="7" userName="Tomáš Glaser" r:id="rId161" minRId="5864" maxRId="5899">
    <sheetIdMap count="6">
      <sheetId val="1"/>
      <sheetId val="2"/>
      <sheetId val="3"/>
      <sheetId val="4"/>
      <sheetId val="5"/>
      <sheetId val="6"/>
    </sheetIdMap>
  </header>
  <header guid="{289A1913-2CF5-4018-9820-7009235EF7C2}" dateTime="2026-03-18T10:49:01" maxSheetId="7" userName="Jiří Luňák" r:id="rId162" minRId="5900">
    <sheetIdMap count="6">
      <sheetId val="1"/>
      <sheetId val="2"/>
      <sheetId val="3"/>
      <sheetId val="4"/>
      <sheetId val="5"/>
      <sheetId val="6"/>
    </sheetIdMap>
  </header>
  <header guid="{117F144C-09ED-4647-971F-C46967071723}" dateTime="2026-03-18T10:51:56" maxSheetId="7" userName="Jiří Luňák" r:id="rId163" minRId="5906">
    <sheetIdMap count="6">
      <sheetId val="1"/>
      <sheetId val="2"/>
      <sheetId val="3"/>
      <sheetId val="4"/>
      <sheetId val="5"/>
      <sheetId val="6"/>
    </sheetIdMap>
  </header>
  <header guid="{985607FE-3735-454D-AE76-887A52A36181}" dateTime="2026-03-18T10:52:29" maxSheetId="7" userName="Jiří Luňák" r:id="rId164" minRId="5907">
    <sheetIdMap count="6">
      <sheetId val="1"/>
      <sheetId val="2"/>
      <sheetId val="3"/>
      <sheetId val="4"/>
      <sheetId val="5"/>
      <sheetId val="6"/>
    </sheetIdMap>
  </header>
  <header guid="{FF3F05FF-B7F4-4A1F-AE11-9EEFD65867C4}" dateTime="2026-03-18T11:23:15" maxSheetId="7" userName="Vítězslav Král" r:id="rId165" minRId="5908" maxRId="5910">
    <sheetIdMap count="6">
      <sheetId val="1"/>
      <sheetId val="2"/>
      <sheetId val="3"/>
      <sheetId val="4"/>
      <sheetId val="5"/>
      <sheetId val="6"/>
    </sheetIdMap>
  </header>
  <header guid="{59B80C3D-2314-4C86-A6C4-2D4434056F8C}" dateTime="2026-03-18T13:15:37" maxSheetId="7" userName="Miroslav Konfršt" r:id="rId166">
    <sheetIdMap count="6">
      <sheetId val="1"/>
      <sheetId val="2"/>
      <sheetId val="3"/>
      <sheetId val="4"/>
      <sheetId val="5"/>
      <sheetId val="6"/>
    </sheetIdMap>
  </header>
  <header guid="{3F633646-2010-4CFB-9DB8-B09C15B303E1}" dateTime="2026-03-18T14:39:38" maxSheetId="7" userName="Vítězslav Král" r:id="rId167">
    <sheetIdMap count="6">
      <sheetId val="1"/>
      <sheetId val="2"/>
      <sheetId val="3"/>
      <sheetId val="4"/>
      <sheetId val="5"/>
      <sheetId val="6"/>
    </sheetIdMap>
  </header>
  <header guid="{93462532-3E2D-4933-82B8-C355EB2A7D84}" dateTime="2026-03-18T14:47:14" maxSheetId="7" userName="Miroslav Smíšek" r:id="rId168" minRId="5921">
    <sheetIdMap count="6">
      <sheetId val="1"/>
      <sheetId val="2"/>
      <sheetId val="3"/>
      <sheetId val="4"/>
      <sheetId val="5"/>
      <sheetId val="6"/>
    </sheetIdMap>
  </header>
  <header guid="{7D7D4925-3036-A543-8808-F29506D25B9C}" dateTime="2026-03-18T14:50:00" maxSheetId="7" userName="Tomáš Rada" r:id="rId169" minRId="5927" maxRId="5928">
    <sheetIdMap count="6">
      <sheetId val="1"/>
      <sheetId val="2"/>
      <sheetId val="3"/>
      <sheetId val="4"/>
      <sheetId val="5"/>
      <sheetId val="6"/>
    </sheetIdMap>
  </header>
  <header guid="{13FD3185-9D23-4744-9F67-E1E7B25764C0}" dateTime="2026-03-18T14:51:39" maxSheetId="7" userName="Tomáš Rada" r:id="rId170" minRId="5934" maxRId="5935">
    <sheetIdMap count="6">
      <sheetId val="1"/>
      <sheetId val="2"/>
      <sheetId val="3"/>
      <sheetId val="4"/>
      <sheetId val="5"/>
      <sheetId val="6"/>
    </sheetIdMap>
  </header>
  <header guid="{3DB8605E-0D07-40AE-AC1A-6D9A47606942}" dateTime="2026-03-18T14:52:20" maxSheetId="7" userName="Miroslav Smíšek" r:id="rId171">
    <sheetIdMap count="6">
      <sheetId val="1"/>
      <sheetId val="2"/>
      <sheetId val="3"/>
      <sheetId val="4"/>
      <sheetId val="5"/>
      <sheetId val="6"/>
    </sheetIdMap>
  </header>
  <header guid="{4469CA49-3F52-4573-8CB8-DD790B30A17E}" dateTime="2026-03-18T15:30:25" maxSheetId="7" userName="Vítězslav Král" r:id="rId172" minRId="5941">
    <sheetIdMap count="6">
      <sheetId val="1"/>
      <sheetId val="2"/>
      <sheetId val="3"/>
      <sheetId val="4"/>
      <sheetId val="5"/>
      <sheetId val="6"/>
    </sheetIdMap>
  </header>
  <header guid="{F6FD2AB6-6D31-4D90-B4F1-6C6D0AC2B53D}" dateTime="2026-03-19T07:00:03" maxSheetId="7" userName="Miroslav Konfršt" r:id="rId173" minRId="5947" maxRId="5953">
    <sheetIdMap count="6">
      <sheetId val="1"/>
      <sheetId val="2"/>
      <sheetId val="3"/>
      <sheetId val="4"/>
      <sheetId val="5"/>
      <sheetId val="6"/>
    </sheetIdMap>
  </header>
  <header guid="{0E3027ED-3B10-4845-B99D-E723C8D5508A}" dateTime="2026-03-19T07:01:06" maxSheetId="7" userName="Miroslav Konfršt" r:id="rId174">
    <sheetIdMap count="6">
      <sheetId val="1"/>
      <sheetId val="2"/>
      <sheetId val="3"/>
      <sheetId val="4"/>
      <sheetId val="5"/>
      <sheetId val="6"/>
    </sheetIdMap>
  </header>
  <header guid="{ED46D6A6-9E92-4816-8C24-3558615A94A4}" dateTime="2026-03-19T10:37:28" maxSheetId="7" userName="Helena Šímová" r:id="rId175" minRId="5959">
    <sheetIdMap count="6">
      <sheetId val="1"/>
      <sheetId val="2"/>
      <sheetId val="3"/>
      <sheetId val="4"/>
      <sheetId val="5"/>
      <sheetId val="6"/>
    </sheetIdMap>
  </header>
  <header guid="{A8CACF71-77DE-4255-9281-AB0514BDF812}" dateTime="2026-03-20T06:19:49" maxSheetId="7" userName="Miroslav Konfršt" r:id="rId176" minRId="5965">
    <sheetIdMap count="6">
      <sheetId val="1"/>
      <sheetId val="2"/>
      <sheetId val="3"/>
      <sheetId val="4"/>
      <sheetId val="5"/>
      <sheetId val="6"/>
    </sheetIdMap>
  </header>
  <header guid="{F719F2C6-D519-40E9-99E4-505AA69DD327}" dateTime="2026-03-20T06:22:25" maxSheetId="7" userName="Miroslav Konfršt" r:id="rId177">
    <sheetIdMap count="6">
      <sheetId val="1"/>
      <sheetId val="2"/>
      <sheetId val="3"/>
      <sheetId val="4"/>
      <sheetId val="5"/>
      <sheetId val="6"/>
    </sheetIdMap>
  </header>
  <header guid="{C5D774DE-AB76-437F-8CC0-62F80B3DFB2D}" dateTime="2026-03-20T06:24:22" maxSheetId="7" userName="Miroslav Konfršt" r:id="rId178" minRId="5976">
    <sheetIdMap count="6">
      <sheetId val="1"/>
      <sheetId val="2"/>
      <sheetId val="3"/>
      <sheetId val="4"/>
      <sheetId val="5"/>
      <sheetId val="6"/>
    </sheetIdMap>
  </header>
  <header guid="{764C5503-D644-4C54-9731-6EAA8E37358A}" dateTime="2026-03-20T06:31:59" maxSheetId="7" userName="Pavel Primus" r:id="rId179" minRId="5982">
    <sheetIdMap count="6">
      <sheetId val="1"/>
      <sheetId val="2"/>
      <sheetId val="3"/>
      <sheetId val="4"/>
      <sheetId val="5"/>
      <sheetId val="6"/>
    </sheetIdMap>
  </header>
  <header guid="{B2CF42BA-4D17-490E-B581-AC98D4349F8A}" dateTime="2026-03-20T10:11:54" maxSheetId="7" userName="Vítězslav Král" r:id="rId180" minRId="5988" maxRId="5993">
    <sheetIdMap count="6">
      <sheetId val="1"/>
      <sheetId val="2"/>
      <sheetId val="3"/>
      <sheetId val="4"/>
      <sheetId val="5"/>
      <sheetId val="6"/>
    </sheetIdMap>
  </header>
  <header guid="{91033866-59DF-4CF8-9CAA-97B8C6FDDF6C}" dateTime="2026-03-20T15:07:26" maxSheetId="7" userName="Věra Marečková" r:id="rId181" minRId="5999" maxRId="6003">
    <sheetIdMap count="6">
      <sheetId val="1"/>
      <sheetId val="2"/>
      <sheetId val="3"/>
      <sheetId val="4"/>
      <sheetId val="5"/>
      <sheetId val="6"/>
    </sheetIdMap>
  </header>
  <header guid="{6C6524DF-5E5F-D646-886A-DE178D1938DF}" dateTime="2026-03-23T09:44:15" maxSheetId="7" userName="Tomáš Rada" r:id="rId182">
    <sheetIdMap count="6">
      <sheetId val="1"/>
      <sheetId val="2"/>
      <sheetId val="3"/>
      <sheetId val="4"/>
      <sheetId val="5"/>
      <sheetId val="6"/>
    </sheetIdMap>
  </header>
  <header guid="{56B4AF14-CD47-4A4A-9AE1-55B529687517}" dateTime="2026-05-21T14:43:56" maxSheetId="7" userName="Radek Smékal, DiS." r:id="rId183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5FDE453-56AF-4865-949B-47079BBAA5FC}" action="delete"/>
  <rdn rId="0" localSheetId="1" customView="1" name="Z_45FDE453_56AF_4865_949B_47079BBAA5FC_.wvu.PrintTitles" hidden="1" oldHidden="1">
    <formula>'IQ_2020 vč.poznámek'!$1:$3</formula>
    <oldFormula>'IQ_2020 vč.poznámek'!$1:$3</oldFormula>
  </rdn>
  <rdn rId="0" localSheetId="2" customView="1" name="Z_45FDE453_56AF_4865_949B_47079BBAA5FC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5FDE453_56AF_4865_949B_47079BBAA5FC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5FDE453_56AF_4865_949B_47079BBAA5FC_.wvu.FilterData" hidden="1" oldHidden="1">
    <formula>'BSC 2020 3.3.2020'!$B$2:$Z$53</formula>
    <oldFormula>'BSC 2020 3.3.2020'!$B$2:$Z$53</oldFormula>
  </rdn>
  <rdn rId="0" localSheetId="5" customView="1" name="Z_45FDE453_56AF_4865_949B_47079BBAA5FC_.wvu.FilterData" hidden="1" oldHidden="1">
    <formula>'PZ 2024'!$A$2:$BB$65</formula>
    <oldFormula>'PZ 2024'!$A$2:$BB$65</oldFormula>
  </rdn>
  <rcv guid="{45FDE453-56AF-4865-949B-47079BBAA5F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72" sId="5">
    <oc r="Q3" t="inlineStr">
      <is>
        <t>NE</t>
      </is>
    </oc>
    <nc r="Q3"/>
  </rcc>
  <rcc rId="4673" sId="5" numFmtId="4">
    <oc r="R3">
      <v>1</v>
    </oc>
    <nc r="R3"/>
  </rcc>
  <rcc rId="4674" sId="5" numFmtId="4">
    <oc r="X3">
      <v>1</v>
    </oc>
    <nc r="X3"/>
  </rcc>
  <rcc rId="4675" sId="5" numFmtId="4">
    <oc r="AB3">
      <v>1</v>
    </oc>
    <nc r="AB3"/>
  </rcc>
  <rcc rId="4676" sId="5" numFmtId="4">
    <oc r="AE3">
      <v>1</v>
    </oc>
    <nc r="AE3"/>
  </rcc>
  <rcc rId="4677" sId="5" numFmtId="4">
    <oc r="AQ3">
      <v>1</v>
    </oc>
    <nc r="AQ3"/>
  </rcc>
  <rcc rId="4678" sId="5" numFmtId="30">
    <oc r="BA3">
      <v>1</v>
    </oc>
    <nc r="BA3"/>
  </rcc>
  <rcc rId="4679" sId="5">
    <oc r="BC3" t="inlineStr">
      <is>
        <t>Splněno Dříteň a Veselí , v červeneci Tábor</t>
      </is>
    </oc>
    <nc r="BC3"/>
  </rcc>
  <rcc rId="4680" sId="5">
    <oc r="Q4" t="inlineStr">
      <is>
        <t>NE</t>
      </is>
    </oc>
    <nc r="Q4"/>
  </rcc>
  <rcc rId="4681" sId="5" numFmtId="4">
    <oc r="R4">
      <v>1</v>
    </oc>
    <nc r="R4"/>
  </rcc>
  <rcc rId="4682" sId="5" numFmtId="4">
    <oc r="S4">
      <v>1</v>
    </oc>
    <nc r="S4"/>
  </rcc>
  <rcc rId="4683" sId="5" numFmtId="4">
    <oc r="T4">
      <v>1</v>
    </oc>
    <nc r="T4"/>
  </rcc>
  <rcc rId="4684" sId="5" numFmtId="4">
    <oc r="X4">
      <v>1</v>
    </oc>
    <nc r="X4"/>
  </rcc>
  <rcc rId="4685" sId="5" numFmtId="4">
    <oc r="AA4">
      <v>1</v>
    </oc>
    <nc r="AA4"/>
  </rcc>
  <rcc rId="4686" sId="5" numFmtId="4">
    <oc r="AB4">
      <v>1</v>
    </oc>
    <nc r="AB4"/>
  </rcc>
  <rcc rId="4687" sId="5" numFmtId="4">
    <oc r="AG4">
      <v>1</v>
    </oc>
    <nc r="AG4"/>
  </rcc>
  <rcc rId="4688" sId="5" numFmtId="4">
    <oc r="AJ4">
      <v>1</v>
    </oc>
    <nc r="AJ4"/>
  </rcc>
  <rcc rId="4689" sId="5" numFmtId="4">
    <oc r="AR4">
      <v>1</v>
    </oc>
    <nc r="AR4"/>
  </rcc>
  <rcc rId="4690" sId="5" numFmtId="30">
    <oc r="BA4">
      <v>1</v>
    </oc>
    <nc r="BA4"/>
  </rcc>
  <rcc rId="4691" sId="5">
    <oc r="BB4" t="inlineStr">
      <is>
        <t>hotovo</t>
      </is>
    </oc>
    <nc r="BB4"/>
  </rcc>
  <rcc rId="4692" sId="5">
    <oc r="BC4" t="inlineStr">
      <is>
        <t>splněno</t>
      </is>
    </oc>
    <nc r="BC4"/>
  </rcc>
  <rcc rId="4693" sId="5">
    <oc r="Q5" t="inlineStr">
      <is>
        <t>NE</t>
      </is>
    </oc>
    <nc r="Q5"/>
  </rcc>
  <rcc rId="4694" sId="5" numFmtId="4">
    <oc r="X5">
      <v>1</v>
    </oc>
    <nc r="X5"/>
  </rcc>
  <rcc rId="4695" sId="5" numFmtId="4">
    <oc r="AE5">
      <v>1</v>
    </oc>
    <nc r="AE5"/>
  </rcc>
  <rcc rId="4696" sId="5" numFmtId="4">
    <oc r="AN5">
      <v>1</v>
    </oc>
    <nc r="AN5"/>
  </rcc>
  <rcc rId="4697" sId="5" numFmtId="30">
    <oc r="BA5">
      <v>1</v>
    </oc>
    <nc r="BA5"/>
  </rcc>
  <rcc rId="4698" sId="5">
    <oc r="BB5" t="inlineStr">
      <is>
        <t>hotovo</t>
      </is>
    </oc>
    <nc r="BB5"/>
  </rcc>
  <rcc rId="4699" sId="5">
    <oc r="Q6" t="inlineStr">
      <is>
        <t>NE</t>
      </is>
    </oc>
    <nc r="Q6"/>
  </rcc>
  <rcc rId="4700" sId="5" numFmtId="4">
    <oc r="R6">
      <v>1</v>
    </oc>
    <nc r="R6"/>
  </rcc>
  <rcc rId="4701" sId="5" numFmtId="4">
    <oc r="AB6">
      <v>1</v>
    </oc>
    <nc r="AB6"/>
  </rcc>
  <rcc rId="4702" sId="5" numFmtId="30">
    <oc r="BA6">
      <v>1</v>
    </oc>
    <nc r="BA6"/>
  </rcc>
  <rcc rId="4703" sId="5">
    <oc r="BB6" t="inlineStr">
      <is>
        <t>Demolice hotová</t>
      </is>
    </oc>
    <nc r="BB6"/>
  </rcc>
  <rcc rId="4704" sId="5">
    <oc r="BC6" t="inlineStr">
      <is>
        <t>probíhá příprava PD</t>
      </is>
    </oc>
    <nc r="BC6"/>
  </rcc>
  <rcc rId="4705" sId="5">
    <oc r="Q7" t="inlineStr">
      <is>
        <t>NE</t>
      </is>
    </oc>
    <nc r="Q7"/>
  </rcc>
  <rcc rId="4706" sId="5" numFmtId="4">
    <oc r="R7">
      <v>1</v>
    </oc>
    <nc r="R7"/>
  </rcc>
  <rcc rId="4707" sId="5" numFmtId="4">
    <oc r="X7">
      <v>1</v>
    </oc>
    <nc r="X7"/>
  </rcc>
  <rcc rId="4708" sId="5" numFmtId="4">
    <oc r="AB7">
      <v>1</v>
    </oc>
    <nc r="AB7"/>
  </rcc>
  <rcc rId="4709" sId="5" numFmtId="4">
    <oc r="AE7">
      <v>1</v>
    </oc>
    <nc r="AE7"/>
  </rcc>
  <rcc rId="4710" sId="5" numFmtId="4">
    <oc r="AQ7">
      <v>1</v>
    </oc>
    <nc r="AQ7"/>
  </rcc>
  <rcc rId="4711" sId="5" numFmtId="30">
    <oc r="BA7">
      <v>1</v>
    </oc>
    <nc r="BA7"/>
  </rcc>
  <rcc rId="4712" sId="5">
    <oc r="BC7" t="inlineStr">
      <is>
        <t xml:space="preserve">splněno </t>
      </is>
    </oc>
    <nc r="BC7"/>
  </rcc>
  <rcc rId="4713" sId="5">
    <oc r="Q8" t="inlineStr">
      <is>
        <t>NE</t>
      </is>
    </oc>
    <nc r="Q8"/>
  </rcc>
  <rcc rId="4714" sId="5" numFmtId="4">
    <oc r="R8">
      <v>1</v>
    </oc>
    <nc r="R8"/>
  </rcc>
  <rcc rId="4715" sId="5" numFmtId="4">
    <oc r="X8">
      <v>1</v>
    </oc>
    <nc r="X8"/>
  </rcc>
  <rcc rId="4716" sId="5" numFmtId="4">
    <oc r="AB8">
      <v>1</v>
    </oc>
    <nc r="AB8"/>
  </rcc>
  <rcc rId="4717" sId="5" numFmtId="4">
    <oc r="AE8">
      <v>1</v>
    </oc>
    <nc r="AE8"/>
  </rcc>
  <rcc rId="4718" sId="5" numFmtId="4">
    <oc r="AY8">
      <v>1</v>
    </oc>
    <nc r="AY8"/>
  </rcc>
  <rcc rId="4719" sId="5" numFmtId="30">
    <oc r="BA8">
      <v>1</v>
    </oc>
    <nc r="BA8"/>
  </rcc>
  <rcc rId="4720" sId="5">
    <oc r="BC8" t="inlineStr">
      <is>
        <t>splněno</t>
      </is>
    </oc>
    <nc r="BC8"/>
  </rcc>
  <rcc rId="4721" sId="5">
    <oc r="Q9" t="inlineStr">
      <is>
        <t>NE</t>
      </is>
    </oc>
    <nc r="Q9"/>
  </rcc>
  <rcc rId="4722" sId="5" numFmtId="4">
    <oc r="R9">
      <v>1</v>
    </oc>
    <nc r="R9"/>
  </rcc>
  <rcc rId="4723" sId="5" numFmtId="4">
    <oc r="Y9">
      <v>1</v>
    </oc>
    <nc r="Y9"/>
  </rcc>
  <rcc rId="4724" sId="5" numFmtId="4">
    <oc r="AB9">
      <v>1</v>
    </oc>
    <nc r="AB9"/>
  </rcc>
  <rcc rId="4725" sId="5" numFmtId="30">
    <oc r="BA9">
      <v>1</v>
    </oc>
    <nc r="BA9"/>
  </rcc>
  <rcc rId="4726" sId="5">
    <oc r="BC9" t="inlineStr">
      <is>
        <t>splněno</t>
      </is>
    </oc>
    <nc r="BC9"/>
  </rcc>
  <rcc rId="4727" sId="5">
    <oc r="Q10" t="inlineStr">
      <is>
        <t>NE</t>
      </is>
    </oc>
    <nc r="Q10"/>
  </rcc>
  <rcc rId="4728" sId="5" numFmtId="4">
    <oc r="R10">
      <v>1</v>
    </oc>
    <nc r="R10"/>
  </rcc>
  <rcc rId="4729" sId="5" numFmtId="4">
    <oc r="X10">
      <v>1</v>
    </oc>
    <nc r="X10"/>
  </rcc>
  <rcc rId="4730" sId="5" numFmtId="4">
    <oc r="Y10">
      <v>1</v>
    </oc>
    <nc r="Y10"/>
  </rcc>
  <rcc rId="4731" sId="5" numFmtId="4">
    <oc r="AB10">
      <v>1</v>
    </oc>
    <nc r="AB10"/>
  </rcc>
  <rcc rId="4732" sId="5" numFmtId="4">
    <oc r="AE10">
      <v>1</v>
    </oc>
    <nc r="AE10"/>
  </rcc>
  <rcc rId="4733" sId="5" numFmtId="4">
    <oc r="AQ10">
      <v>1</v>
    </oc>
    <nc r="AQ10"/>
  </rcc>
  <rcc rId="4734" sId="5" numFmtId="4">
    <oc r="AX10">
      <v>1</v>
    </oc>
    <nc r="AX10"/>
  </rcc>
  <rcc rId="4735" sId="5" numFmtId="30">
    <oc r="BA10">
      <v>1</v>
    </oc>
    <nc r="BA10"/>
  </rcc>
  <rcc rId="4736" sId="5">
    <oc r="BC10" t="inlineStr">
      <is>
        <t>Hotovo, následuje likvidace staré kabeláže, implementace výstupního turniketu 2025</t>
      </is>
    </oc>
    <nc r="BC10"/>
  </rcc>
  <rcc rId="4737" sId="5">
    <oc r="Q11" t="inlineStr">
      <is>
        <t>NE</t>
      </is>
    </oc>
    <nc r="Q11"/>
  </rcc>
  <rcc rId="4738" sId="5" numFmtId="4">
    <oc r="R11">
      <v>1</v>
    </oc>
    <nc r="R11"/>
  </rcc>
  <rcc rId="4739" sId="5" numFmtId="4">
    <oc r="W11">
      <v>1</v>
    </oc>
    <nc r="W11"/>
  </rcc>
  <rcc rId="4740" sId="5" numFmtId="4">
    <oc r="X11">
      <v>1</v>
    </oc>
    <nc r="X11"/>
  </rcc>
  <rcc rId="4741" sId="5" numFmtId="4">
    <oc r="AB11">
      <v>1</v>
    </oc>
    <nc r="AB11"/>
  </rcc>
  <rcc rId="4742" sId="5" numFmtId="4">
    <oc r="AE11">
      <v>1</v>
    </oc>
    <nc r="AE11"/>
  </rcc>
  <rcc rId="4743" sId="5" numFmtId="4">
    <oc r="AP11">
      <v>1</v>
    </oc>
    <nc r="AP11"/>
  </rcc>
  <rcc rId="4744" sId="5" numFmtId="4">
    <oc r="AQ11">
      <v>1</v>
    </oc>
    <nc r="AQ11"/>
  </rcc>
  <rcc rId="4745" sId="5" numFmtId="30">
    <oc r="BA11">
      <v>1</v>
    </oc>
    <nc r="BA11"/>
  </rcc>
  <rcc rId="4746" sId="5">
    <oc r="BB11" t="inlineStr">
      <is>
        <t>hotovo</t>
      </is>
    </oc>
    <nc r="BB11"/>
  </rcc>
  <rcc rId="4747" sId="5">
    <oc r="Q12" t="inlineStr">
      <is>
        <t>NE</t>
      </is>
    </oc>
    <nc r="Q12"/>
  </rcc>
  <rcc rId="4748" sId="5" numFmtId="4">
    <oc r="R12">
      <v>1</v>
    </oc>
    <nc r="R12"/>
  </rcc>
  <rcc rId="4749" sId="5" numFmtId="4">
    <oc r="X12">
      <v>1</v>
    </oc>
    <nc r="X12"/>
  </rcc>
  <rcc rId="4750" sId="5" numFmtId="4">
    <oc r="AB12">
      <v>1</v>
    </oc>
    <nc r="AB12"/>
  </rcc>
  <rcc rId="4751" sId="5" numFmtId="4">
    <oc r="AE12">
      <v>1</v>
    </oc>
    <nc r="AE12"/>
  </rcc>
  <rcc rId="4752" sId="5" numFmtId="4">
    <oc r="AO12">
      <v>1</v>
    </oc>
    <nc r="AO12"/>
  </rcc>
  <rcc rId="4753" sId="5" numFmtId="4">
    <oc r="AQ12">
      <v>1</v>
    </oc>
    <nc r="AQ12"/>
  </rcc>
  <rcc rId="4754" sId="5" numFmtId="30">
    <oc r="BA12">
      <v>1</v>
    </oc>
    <nc r="BA12"/>
  </rcc>
  <rcc rId="4755" sId="5">
    <oc r="BB12" t="inlineStr">
      <is>
        <t>hotovo</t>
      </is>
    </oc>
    <nc r="BB12"/>
  </rcc>
  <rcc rId="4756" sId="5">
    <oc r="BC12" t="inlineStr">
      <is>
        <t>předána stavba prodejny, dokončují se byty</t>
      </is>
    </oc>
    <nc r="BC12"/>
  </rcc>
  <rcc rId="4757" sId="5">
    <oc r="Q13" t="inlineStr">
      <is>
        <t>NE</t>
      </is>
    </oc>
    <nc r="Q13"/>
  </rcc>
  <rcc rId="4758" sId="5" numFmtId="4">
    <oc r="R13">
      <v>1</v>
    </oc>
    <nc r="R13"/>
  </rcc>
  <rcc rId="4759" sId="5" numFmtId="4">
    <oc r="W13">
      <v>1</v>
    </oc>
    <nc r="W13"/>
  </rcc>
  <rcc rId="4760" sId="5" numFmtId="4">
    <oc r="X13">
      <v>1</v>
    </oc>
    <nc r="X13"/>
  </rcc>
  <rcc rId="4761" sId="5" numFmtId="4">
    <oc r="AB13">
      <v>1</v>
    </oc>
    <nc r="AB13"/>
  </rcc>
  <rcc rId="4762" sId="5" numFmtId="4">
    <oc r="AE13">
      <v>1</v>
    </oc>
    <nc r="AE13"/>
  </rcc>
  <rcc rId="4763" sId="5" numFmtId="30">
    <oc r="BA13">
      <v>1</v>
    </oc>
    <nc r="BA13"/>
  </rcc>
  <rcc rId="4764" sId="5">
    <oc r="BC13" t="inlineStr">
      <is>
        <t>zrušeno / nový CM, nové regály na nápoje /</t>
      </is>
    </oc>
    <nc r="BC13"/>
  </rcc>
  <rcc rId="4765" sId="5">
    <oc r="Q14" t="inlineStr">
      <is>
        <t>NE</t>
      </is>
    </oc>
    <nc r="Q14"/>
  </rcc>
  <rcc rId="4766" sId="5" numFmtId="4">
    <oc r="R14">
      <v>1</v>
    </oc>
    <nc r="R14"/>
  </rcc>
  <rcc rId="4767" sId="5" numFmtId="4">
    <oc r="W14">
      <v>1</v>
    </oc>
    <nc r="W14"/>
  </rcc>
  <rcc rId="4768" sId="5" numFmtId="4">
    <oc r="X14">
      <v>1</v>
    </oc>
    <nc r="X14"/>
  </rcc>
  <rcc rId="4769" sId="5" numFmtId="4">
    <oc r="AB14">
      <v>1</v>
    </oc>
    <nc r="AB14"/>
  </rcc>
  <rcc rId="4770" sId="5" numFmtId="4">
    <oc r="AE14">
      <v>1</v>
    </oc>
    <nc r="AE14"/>
  </rcc>
  <rcc rId="4771" sId="5" numFmtId="30">
    <oc r="BA14">
      <v>1</v>
    </oc>
    <nc r="BA14"/>
  </rcc>
  <rcc rId="4772" sId="5">
    <oc r="BC14" t="inlineStr">
      <is>
        <t>zrušeno / částečně nový vnitřní a vnejší in store /</t>
      </is>
    </oc>
    <nc r="BC14"/>
  </rcc>
  <rcc rId="4773" sId="5">
    <oc r="Q15" t="inlineStr">
      <is>
        <t>NE</t>
      </is>
    </oc>
    <nc r="Q15"/>
  </rcc>
  <rcc rId="4774" sId="5" numFmtId="4">
    <oc r="X15">
      <v>1</v>
    </oc>
    <nc r="X15"/>
  </rcc>
  <rcc rId="4775" sId="5" numFmtId="4">
    <oc r="AE15">
      <v>1</v>
    </oc>
    <nc r="AE15"/>
  </rcc>
  <rcc rId="4776" sId="5" numFmtId="4">
    <oc r="AQ15">
      <v>1</v>
    </oc>
    <nc r="AQ15"/>
  </rcc>
  <rcc rId="4777" sId="5" numFmtId="30">
    <oc r="BA15">
      <v>1</v>
    </oc>
    <nc r="BA15"/>
  </rcc>
  <rcc rId="4778" sId="5">
    <oc r="BC15" t="inlineStr">
      <is>
        <t>hotovo</t>
      </is>
    </oc>
    <nc r="BC15"/>
  </rcc>
  <rcc rId="4779" sId="5">
    <oc r="Q16" t="inlineStr">
      <is>
        <t>NE</t>
      </is>
    </oc>
    <nc r="Q16"/>
  </rcc>
  <rcc rId="4780" sId="5" numFmtId="4">
    <oc r="R16">
      <v>1</v>
    </oc>
    <nc r="R16"/>
  </rcc>
  <rcc rId="4781" sId="5" numFmtId="4">
    <oc r="X16">
      <v>1</v>
    </oc>
    <nc r="X16"/>
  </rcc>
  <rcc rId="4782" sId="5" numFmtId="4">
    <oc r="AB16">
      <v>1</v>
    </oc>
    <nc r="AB16"/>
  </rcc>
  <rcc rId="4783" sId="5" numFmtId="4">
    <oc r="AE16">
      <v>1</v>
    </oc>
    <nc r="AE16"/>
  </rcc>
  <rcc rId="4784" sId="5" numFmtId="4">
    <oc r="AQ16">
      <v>1</v>
    </oc>
    <nc r="AQ16"/>
  </rcc>
  <rcc rId="4785" sId="5">
    <oc r="BB16" t="inlineStr">
      <is>
        <t>Odloženo …</t>
      </is>
    </oc>
    <nc r="BB16"/>
  </rcc>
  <rcc rId="4786" sId="5">
    <oc r="BC16" t="inlineStr">
      <is>
        <t>remodeling pokladní zóny - nesplněno (nebyla kapacita IT), přesun chladících vitrín - splněno</t>
      </is>
    </oc>
    <nc r="BC16"/>
  </rcc>
  <rcc rId="4787" sId="5">
    <oc r="Q17" t="inlineStr">
      <is>
        <t>NE</t>
      </is>
    </oc>
    <nc r="Q17"/>
  </rcc>
  <rcc rId="4788" sId="5" numFmtId="4">
    <oc r="R17">
      <v>1</v>
    </oc>
    <nc r="R17"/>
  </rcc>
  <rcc rId="4789" sId="5" numFmtId="4">
    <oc r="X17">
      <v>1</v>
    </oc>
    <nc r="X17"/>
  </rcc>
  <rcc rId="4790" sId="5" numFmtId="4">
    <oc r="AB17">
      <v>1</v>
    </oc>
    <nc r="AB17"/>
  </rcc>
  <rcc rId="4791" sId="5" numFmtId="4">
    <oc r="AE17">
      <v>1</v>
    </oc>
    <nc r="AE17"/>
  </rcc>
  <rcc rId="4792" sId="5" numFmtId="4">
    <oc r="AQ17">
      <v>1</v>
    </oc>
    <nc r="AQ17"/>
  </rcc>
  <rcc rId="4793" sId="5" numFmtId="30">
    <oc r="BA17">
      <v>1</v>
    </oc>
    <nc r="BA17"/>
  </rcc>
  <rcc rId="4794" sId="5">
    <oc r="BC17" t="inlineStr">
      <is>
        <t>hotovo</t>
      </is>
    </oc>
    <nc r="BC17"/>
  </rcc>
  <rcc rId="4795" sId="5">
    <oc r="Q18" t="inlineStr">
      <is>
        <t>NE</t>
      </is>
    </oc>
    <nc r="Q18"/>
  </rcc>
  <rcc rId="4796" sId="5" numFmtId="4">
    <oc r="R18">
      <v>1</v>
    </oc>
    <nc r="R18"/>
  </rcc>
  <rcc rId="4797" sId="5" numFmtId="4">
    <oc r="X18">
      <v>1</v>
    </oc>
    <nc r="X18"/>
  </rcc>
  <rcc rId="4798" sId="5" numFmtId="4">
    <oc r="Y18">
      <v>1</v>
    </oc>
    <nc r="Y18"/>
  </rcc>
  <rcc rId="4799" sId="5" numFmtId="4">
    <oc r="AB18">
      <v>1</v>
    </oc>
    <nc r="AB18"/>
  </rcc>
  <rcc rId="4800" sId="5" numFmtId="4">
    <oc r="AE18">
      <v>1</v>
    </oc>
    <nc r="AE18"/>
  </rcc>
  <rcc rId="4801" sId="5" numFmtId="4">
    <oc r="AK18">
      <v>1</v>
    </oc>
    <nc r="AK18"/>
  </rcc>
  <rcc rId="4802" sId="5" numFmtId="4">
    <oc r="AS18">
      <v>1</v>
    </oc>
    <nc r="AS18"/>
  </rcc>
  <rcc rId="4803" sId="5" numFmtId="4">
    <oc r="AV18">
      <v>1</v>
    </oc>
    <nc r="AV18"/>
  </rcc>
  <rcc rId="4804" sId="5" numFmtId="30">
    <oc r="BA18">
      <v>1</v>
    </oc>
    <nc r="BA18"/>
  </rcc>
  <rcc rId="4805" sId="5">
    <oc r="BB18" t="inlineStr">
      <is>
        <t>Bude součástí MK komise</t>
      </is>
    </oc>
    <nc r="BB18"/>
  </rcc>
  <rcc rId="4806" sId="5">
    <oc r="BC18" t="inlineStr">
      <is>
        <t>OK, splněno. Aplikace je funkční. Má více než 17.000 registrací do BOSS</t>
      </is>
    </oc>
    <nc r="BC18"/>
  </rcc>
  <rcc rId="4807" sId="5">
    <oc r="Q19" t="inlineStr">
      <is>
        <t>ANO</t>
      </is>
    </oc>
    <nc r="Q19"/>
  </rcc>
  <rcc rId="4808" sId="5" numFmtId="4">
    <oc r="R19">
      <v>1</v>
    </oc>
    <nc r="R19"/>
  </rcc>
  <rcc rId="4809" sId="5" numFmtId="4">
    <oc r="X19">
      <v>1</v>
    </oc>
    <nc r="X19"/>
  </rcc>
  <rcc rId="4810" sId="5" numFmtId="4">
    <oc r="Y19">
      <v>1</v>
    </oc>
    <nc r="Y19"/>
  </rcc>
  <rcc rId="4811" sId="5" numFmtId="4">
    <oc r="AB19">
      <v>1</v>
    </oc>
    <nc r="AB19"/>
  </rcc>
  <rcc rId="4812" sId="5" numFmtId="4">
    <oc r="AE19">
      <v>1</v>
    </oc>
    <nc r="AE19"/>
  </rcc>
  <rcc rId="4813" sId="5" numFmtId="4">
    <oc r="AK19">
      <v>1</v>
    </oc>
    <nc r="AK19"/>
  </rcc>
  <rcc rId="4814" sId="5" numFmtId="4">
    <oc r="AS19">
      <v>1</v>
    </oc>
    <nc r="AS19"/>
  </rcc>
  <rcc rId="4815" sId="5" numFmtId="4">
    <oc r="AV19">
      <v>1</v>
    </oc>
    <nc r="AV19"/>
  </rcc>
  <rcc rId="4816" sId="5">
    <oc r="BB19" t="inlineStr">
      <is>
        <t>Je součástí projektového týmu Věrnostní program</t>
      </is>
    </oc>
    <nc r="BB19"/>
  </rcc>
  <rcc rId="4817" sId="5">
    <oc r="BC19" t="inlineStr">
      <is>
        <t>Partnerský program hotov,  soutěže jsme zatím nezformulovali zadání - čekáme na COOP (2025)</t>
      </is>
    </oc>
    <nc r="BC19"/>
  </rcc>
  <rcc rId="4818" sId="5">
    <oc r="Q20" t="inlineStr">
      <is>
        <t>NE</t>
      </is>
    </oc>
    <nc r="Q20"/>
  </rcc>
  <rcc rId="4819" sId="5" numFmtId="4">
    <oc r="AK20">
      <v>1</v>
    </oc>
    <nc r="AK20"/>
  </rcc>
  <rcc rId="4820" sId="5" numFmtId="4">
    <oc r="AS20">
      <v>1</v>
    </oc>
    <nc r="AS20"/>
  </rcc>
  <rcc rId="4821" sId="5" numFmtId="30">
    <oc r="BA20">
      <v>1</v>
    </oc>
    <nc r="BA20"/>
  </rcc>
  <rcc rId="4822" sId="5">
    <oc r="BB20" t="inlineStr">
      <is>
        <t>Je součástí projektového týmu Věrnostní program</t>
      </is>
    </oc>
    <nc r="BB20"/>
  </rcc>
  <rcc rId="4823" sId="5">
    <oc r="BC20" t="inlineStr">
      <is>
        <t>OK, spuštěno, nastaveno, v ostrém testu jsou zavedeni 2 partneři: ZOO Hluboká a Jihočeské divadlo</t>
      </is>
    </oc>
    <nc r="BC20"/>
  </rcc>
  <rcc rId="4824" sId="5">
    <oc r="Q21" t="inlineStr">
      <is>
        <t>NE</t>
      </is>
    </oc>
    <nc r="Q21"/>
  </rcc>
  <rcc rId="4825" sId="5" numFmtId="30">
    <oc r="BA21">
      <v>1</v>
    </oc>
    <nc r="BA21"/>
  </rcc>
  <rcc rId="4826" sId="5">
    <oc r="BB21" t="inlineStr">
      <is>
        <t>Je součástí projektového týmu Věrnostní program</t>
      </is>
    </oc>
    <nc r="BB21"/>
  </rcc>
  <rcc rId="4827" sId="5">
    <oc r="BC21" t="inlineStr">
      <is>
        <t>OK, splněno. Byly změněny obchodní podmínky, proběhlo informování zákazníků a k 1.7. mazání bodů starších 5 let. Bylo smazáno 241 172 192 bodů u celkem 11 367 zákazníků.</t>
      </is>
    </oc>
    <nc r="BC21"/>
  </rcc>
  <rcc rId="4828" sId="5">
    <oc r="Q22" t="inlineStr">
      <is>
        <t>NE</t>
      </is>
    </oc>
    <nc r="Q22"/>
  </rcc>
  <rcc rId="4829" sId="5" numFmtId="4">
    <oc r="W22">
      <v>1</v>
    </oc>
    <nc r="W22"/>
  </rcc>
  <rcc rId="4830" sId="5" numFmtId="4">
    <oc r="X22">
      <v>1</v>
    </oc>
    <nc r="X22"/>
  </rcc>
  <rcc rId="4831" sId="5" numFmtId="4">
    <oc r="AE22">
      <v>1</v>
    </oc>
    <nc r="AE22"/>
  </rcc>
  <rcc rId="4832" sId="5" numFmtId="30">
    <oc r="BA22">
      <v>1</v>
    </oc>
    <nc r="BA22"/>
  </rcc>
  <rcc rId="4833" sId="5">
    <oc r="Q23" t="inlineStr">
      <is>
        <t>NE</t>
      </is>
    </oc>
    <nc r="Q23"/>
  </rcc>
  <rcc rId="4834" sId="5" numFmtId="4">
    <oc r="X23">
      <v>1</v>
    </oc>
    <nc r="X23"/>
  </rcc>
  <rcc rId="4835" sId="5" numFmtId="4">
    <oc r="AB23">
      <v>1</v>
    </oc>
    <nc r="AB23"/>
  </rcc>
  <rcc rId="4836" sId="5" numFmtId="4">
    <oc r="AE23">
      <v>1</v>
    </oc>
    <nc r="AE23"/>
  </rcc>
  <rcc rId="4837" sId="5" numFmtId="4">
    <oc r="AM23">
      <v>1</v>
    </oc>
    <nc r="AM23"/>
  </rcc>
  <rcc rId="4838" sId="5" numFmtId="30">
    <oc r="BA23">
      <v>1</v>
    </oc>
    <nc r="BA23"/>
  </rcc>
  <rcc rId="4839" sId="5">
    <oc r="BB23" t="inlineStr">
      <is>
        <t>průběžně</t>
      </is>
    </oc>
    <nc r="BB23"/>
  </rcc>
  <rcc rId="4840" sId="5">
    <oc r="BC23" t="inlineStr">
      <is>
        <t>dálkové odečty  a MaR z personálních důvodů přesunuto na rok 2025</t>
      </is>
    </oc>
    <nc r="BC23"/>
  </rcc>
  <rcc rId="4841" sId="5">
    <oc r="Q24" t="inlineStr">
      <is>
        <t>NE</t>
      </is>
    </oc>
    <nc r="Q24"/>
  </rcc>
  <rcc rId="4842" sId="5" numFmtId="4">
    <oc r="AE24">
      <v>1</v>
    </oc>
    <nc r="AE24"/>
  </rcc>
  <rcc rId="4843" sId="5" numFmtId="4">
    <oc r="AF24">
      <v>1</v>
    </oc>
    <nc r="AF24"/>
  </rcc>
  <rcc rId="4844" sId="5" numFmtId="30">
    <oc r="BA24">
      <v>1</v>
    </oc>
    <nc r="BA24"/>
  </rcc>
  <rcc rId="4845" sId="5">
    <oc r="BC24" t="inlineStr">
      <is>
        <t>Splněno</t>
      </is>
    </oc>
    <nc r="BC24"/>
  </rcc>
  <rcc rId="4846" sId="5">
    <oc r="Q25" t="inlineStr">
      <is>
        <t>NE</t>
      </is>
    </oc>
    <nc r="Q25"/>
  </rcc>
  <rcc rId="4847" sId="5" numFmtId="4">
    <oc r="S25">
      <v>1</v>
    </oc>
    <nc r="S25"/>
  </rcc>
  <rcc rId="4848" sId="5" numFmtId="4">
    <oc r="X25">
      <v>1</v>
    </oc>
    <nc r="X25"/>
  </rcc>
  <rcc rId="4849" sId="5" numFmtId="4">
    <oc r="AE25">
      <v>1</v>
    </oc>
    <nc r="AE25"/>
  </rcc>
  <rcc rId="4850" sId="5" numFmtId="4">
    <oc r="AG25">
      <v>1</v>
    </oc>
    <nc r="AG25"/>
  </rcc>
  <rcc rId="4851" sId="5" numFmtId="4">
    <oc r="AH25">
      <v>1</v>
    </oc>
    <nc r="AH25"/>
  </rcc>
  <rcc rId="4852" sId="5" numFmtId="30">
    <oc r="BA25">
      <v>1</v>
    </oc>
    <nc r="BA25"/>
  </rcc>
  <rcc rId="4853" sId="5">
    <oc r="BB25" t="inlineStr">
      <is>
        <t>Plně funkční, od 1/2025 již zavedeno do praxe a plně užíváno.</t>
      </is>
    </oc>
    <nc r="BB25"/>
  </rcc>
  <rcc rId="4854" sId="5">
    <oc r="BC25" t="inlineStr">
      <is>
        <t>SPLNĚNO</t>
      </is>
    </oc>
    <nc r="BC25"/>
  </rcc>
  <rcc rId="4855" sId="5">
    <oc r="Q26" t="inlineStr">
      <is>
        <t>NE</t>
      </is>
    </oc>
    <nc r="Q26"/>
  </rcc>
  <rcc rId="4856" sId="5" numFmtId="4">
    <oc r="S26">
      <v>1</v>
    </oc>
    <nc r="S26"/>
  </rcc>
  <rcc rId="4857" sId="5" numFmtId="4">
    <oc r="X26">
      <v>1</v>
    </oc>
    <nc r="X26"/>
  </rcc>
  <rcc rId="4858" sId="5" numFmtId="4">
    <oc r="AE26">
      <v>1</v>
    </oc>
    <nc r="AE26"/>
  </rcc>
  <rcc rId="4859" sId="5" numFmtId="4">
    <oc r="AG26">
      <v>1</v>
    </oc>
    <nc r="AG26"/>
  </rcc>
  <rcc rId="4860" sId="5" numFmtId="30">
    <oc r="BA26">
      <v>1</v>
    </oc>
    <nc r="BA26"/>
  </rcc>
  <rcc rId="4861" sId="5">
    <oc r="BB26" t="inlineStr">
      <is>
        <t>Nedošlo k nárůstu objemu expedice, varianta 2.směny tímto nebyla potřebná.</t>
      </is>
    </oc>
    <nc r="BB26"/>
  </rcc>
  <rcc rId="4862" sId="5">
    <oc r="BC26" t="inlineStr">
      <is>
        <t xml:space="preserve"> SPLNĚNO</t>
      </is>
    </oc>
    <nc r="BC26"/>
  </rcc>
  <rcc rId="4863" sId="5">
    <oc r="Q27" t="inlineStr">
      <is>
        <t>NE</t>
      </is>
    </oc>
    <nc r="Q27"/>
  </rcc>
  <rcc rId="4864" sId="5" numFmtId="30">
    <oc r="BA27">
      <v>1</v>
    </oc>
    <nc r="BA27"/>
  </rcc>
  <rcc rId="4865" sId="5">
    <oc r="BC27" t="inlineStr">
      <is>
        <t>Sygic zakupen a nainstalován do mobilních terminálů ve vozidlech</t>
      </is>
    </oc>
    <nc r="BC27"/>
  </rcc>
  <rcc rId="4866" sId="5">
    <oc r="Q28" t="inlineStr">
      <is>
        <t>NE</t>
      </is>
    </oc>
    <nc r="Q28"/>
  </rcc>
  <rcc rId="4867" sId="5" numFmtId="4">
    <oc r="W28">
      <v>1</v>
    </oc>
    <nc r="W28"/>
  </rcc>
  <rcc rId="4868" sId="5" numFmtId="30">
    <oc r="BA28">
      <v>1</v>
    </oc>
    <nc r="BA28"/>
  </rcc>
  <rcc rId="4869" sId="5">
    <oc r="BC28" t="inlineStr">
      <is>
        <t>splněno</t>
      </is>
    </oc>
    <nc r="BC28"/>
  </rcc>
  <rcc rId="4870" sId="5">
    <oc r="Q29" t="inlineStr">
      <is>
        <t>ANO</t>
      </is>
    </oc>
    <nc r="Q29"/>
  </rcc>
  <rcc rId="4871" sId="5" numFmtId="4">
    <oc r="T29">
      <v>1</v>
    </oc>
    <nc r="T29"/>
  </rcc>
  <rcc rId="4872" sId="5" numFmtId="4">
    <oc r="W29">
      <v>1</v>
    </oc>
    <nc r="W29"/>
  </rcc>
  <rcc rId="4873" sId="5" numFmtId="4">
    <oc r="X29">
      <v>1</v>
    </oc>
    <nc r="X29"/>
  </rcc>
  <rcc rId="4874" sId="5" numFmtId="4">
    <oc r="AA29">
      <v>1</v>
    </oc>
    <nc r="AA29"/>
  </rcc>
  <rcc rId="4875" sId="5" numFmtId="30">
    <oc r="BA29">
      <v>1</v>
    </oc>
    <nc r="BA29"/>
  </rcc>
  <rcc rId="4876" sId="5">
    <oc r="BB29" t="inlineStr">
      <is>
        <t>součástí PT VL je vyhodnocení prodejnosti výrobků a dochází k delistaci nebo zalistaci vybraného sortimentu</t>
      </is>
    </oc>
    <nc r="BB29"/>
  </rcc>
  <rcc rId="4877" sId="5">
    <oc r="BC29" t="inlineStr">
      <is>
        <t>splněno</t>
      </is>
    </oc>
    <nc r="BC29"/>
  </rcc>
  <rcc rId="4878" sId="5">
    <oc r="Q30" t="inlineStr">
      <is>
        <t>NE</t>
      </is>
    </oc>
    <nc r="Q30"/>
  </rcc>
  <rcc rId="4879" sId="5" numFmtId="4">
    <oc r="AE30">
      <v>1</v>
    </oc>
    <nc r="AE30"/>
  </rcc>
  <rcc rId="4880" sId="5" numFmtId="4">
    <oc r="AQ30">
      <v>1</v>
    </oc>
    <nc r="AQ30"/>
  </rcc>
  <rcc rId="4881" sId="5" numFmtId="30">
    <oc r="BA30">
      <v>1</v>
    </oc>
    <nc r="BA30"/>
  </rcc>
  <rcc rId="4882" sId="5">
    <oc r="BC30" t="inlineStr">
      <is>
        <t>Splněno</t>
      </is>
    </oc>
    <nc r="BC30"/>
  </rcc>
  <rcc rId="4883" sId="5">
    <oc r="Q31" t="inlineStr">
      <is>
        <t>NE</t>
      </is>
    </oc>
    <nc r="Q31"/>
  </rcc>
  <rcc rId="4884" sId="5" numFmtId="4">
    <oc r="R31">
      <v>1</v>
    </oc>
    <nc r="R31"/>
  </rcc>
  <rcc rId="4885" sId="5" numFmtId="4">
    <oc r="X31">
      <v>1</v>
    </oc>
    <nc r="X31"/>
  </rcc>
  <rcc rId="4886" sId="5" numFmtId="4">
    <oc r="Y31">
      <v>1</v>
    </oc>
    <nc r="Y31"/>
  </rcc>
  <rcc rId="4887" sId="5" numFmtId="4">
    <oc r="AB31">
      <v>1</v>
    </oc>
    <nc r="AB31"/>
  </rcc>
  <rcc rId="4888" sId="5" numFmtId="4">
    <oc r="AE31">
      <v>1</v>
    </oc>
    <nc r="AE31"/>
  </rcc>
  <rcc rId="4889" sId="5" numFmtId="4">
    <oc r="AQ31">
      <v>1</v>
    </oc>
    <nc r="AQ31"/>
  </rcc>
  <rcc rId="4890" sId="5" numFmtId="4">
    <oc r="AZ31">
      <v>1</v>
    </oc>
    <nc r="AZ31"/>
  </rcc>
  <rcc rId="4891" sId="5" numFmtId="30">
    <oc r="BA31">
      <v>1</v>
    </oc>
    <nc r="BA31"/>
  </rcc>
  <rcc rId="4892" sId="5">
    <oc r="Q32" t="inlineStr">
      <is>
        <t>NE</t>
      </is>
    </oc>
    <nc r="Q32"/>
  </rcc>
  <rcc rId="4893" sId="5" numFmtId="4">
    <oc r="R32">
      <v>1</v>
    </oc>
    <nc r="R32"/>
  </rcc>
  <rcc rId="4894" sId="5" numFmtId="4">
    <oc r="X32">
      <v>1</v>
    </oc>
    <nc r="X32"/>
  </rcc>
  <rcc rId="4895" sId="5" numFmtId="4">
    <oc r="AB32">
      <v>1</v>
    </oc>
    <nc r="AB32"/>
  </rcc>
  <rcc rId="4896" sId="5" numFmtId="4">
    <oc r="AE32">
      <v>1</v>
    </oc>
    <nc r="AE32"/>
  </rcc>
  <rcc rId="4897" sId="5" numFmtId="30">
    <oc r="BA32">
      <v>1</v>
    </oc>
    <nc r="BA32"/>
  </rcc>
  <rcc rId="4898" sId="5">
    <oc r="BB32" t="inlineStr">
      <is>
        <t>Týká se i výmalby fasád a vnitřku prodejen. A instalace In store imageových prvků.</t>
      </is>
    </oc>
    <nc r="BB32"/>
  </rcc>
  <rcc rId="4899" sId="5">
    <oc r="BC32" t="inlineStr">
      <is>
        <t>Trefa Dříteň realizována ve 2.Q. Ve 4 kvartálu proběhly realizace na výmalbách a In store na Trefách Borovany, N. Hrady, H. Stropnice a Ledenice. Do roku 2025 se přesouvají Trefy D. Bukovsko a Zliv, pokud bude dostatek prostředků.</t>
      </is>
    </oc>
    <nc r="BC32"/>
  </rcc>
  <rcc rId="4900" sId="5">
    <oc r="Q33" t="inlineStr">
      <is>
        <t>NE</t>
      </is>
    </oc>
    <nc r="Q33"/>
  </rcc>
  <rcc rId="4901" sId="5" numFmtId="4">
    <oc r="X33">
      <v>1</v>
    </oc>
    <nc r="X33"/>
  </rcc>
  <rcc rId="4902" sId="5" numFmtId="4">
    <oc r="AE33">
      <v>1</v>
    </oc>
    <nc r="AE33"/>
  </rcc>
  <rcc rId="4903" sId="5" numFmtId="30">
    <oc r="BA33">
      <v>1</v>
    </oc>
    <nc r="BA33"/>
  </rcc>
  <rcc rId="4904" sId="5">
    <oc r="BC33" t="inlineStr">
      <is>
        <t>OK, realizováno v červnu 2024.</t>
      </is>
    </oc>
    <nc r="BC33"/>
  </rcc>
  <rcc rId="4905" sId="5">
    <oc r="Q34" t="inlineStr">
      <is>
        <t>ANO</t>
      </is>
    </oc>
    <nc r="Q34"/>
  </rcc>
  <rcc rId="4906" sId="5" numFmtId="4">
    <oc r="Y34">
      <v>1</v>
    </oc>
    <nc r="Y34"/>
  </rcc>
  <rcc rId="4907" sId="5" numFmtId="4">
    <oc r="AB34">
      <v>1</v>
    </oc>
    <nc r="AB34"/>
  </rcc>
  <rcc rId="4908" sId="5" numFmtId="30">
    <oc r="BA34">
      <v>1</v>
    </oc>
    <nc r="BA34"/>
  </rcc>
  <rcc rId="4909" sId="5">
    <oc r="BC34" t="inlineStr">
      <is>
        <t>Analýza provedena, prvotní nasazení je v plánu na centrální věrnostní systém pro Terno Appku  v roce 2025</t>
      </is>
    </oc>
    <nc r="BC34"/>
  </rcc>
  <rcc rId="4910" sId="5">
    <oc r="Q35" t="inlineStr">
      <is>
        <t>NE</t>
      </is>
    </oc>
    <nc r="Q35"/>
  </rcc>
  <rcc rId="4911" sId="5" numFmtId="4">
    <oc r="AB35">
      <v>1</v>
    </oc>
    <nc r="AB35"/>
  </rcc>
  <rcc rId="4912" sId="5" numFmtId="4">
    <oc r="AQ35">
      <v>1</v>
    </oc>
    <nc r="AQ35"/>
  </rcc>
  <rcc rId="4913" sId="5" numFmtId="4">
    <oc r="AW35">
      <v>1</v>
    </oc>
    <nc r="AW35"/>
  </rcc>
  <rcc rId="4914" sId="5">
    <oc r="BC35" t="inlineStr">
      <is>
        <t>Programuje se (TRVÁ)</t>
      </is>
    </oc>
    <nc r="BC35"/>
  </rcc>
  <rcc rId="4915" sId="5">
    <oc r="Q36" t="inlineStr">
      <is>
        <t>NE</t>
      </is>
    </oc>
    <nc r="Q36"/>
  </rcc>
  <rcc rId="4916" sId="5" numFmtId="30">
    <oc r="BA36">
      <v>1</v>
    </oc>
    <nc r="BA36"/>
  </rcc>
  <rcc rId="4917" sId="5">
    <oc r="BB36" t="inlineStr">
      <is>
        <t>Schůzky se pravidelně konají, vše dle dohodnutého harmonogramu.</t>
      </is>
    </oc>
    <nc r="BB36"/>
  </rcc>
  <rcc rId="4918" sId="5">
    <oc r="BC36" t="inlineStr">
      <is>
        <t xml:space="preserve"> SPLNĚNO</t>
      </is>
    </oc>
    <nc r="BC36"/>
  </rcc>
  <rcc rId="4919" sId="5">
    <oc r="Q37" t="inlineStr">
      <is>
        <t>NE</t>
      </is>
    </oc>
    <nc r="Q37"/>
  </rcc>
  <rcc rId="4920" sId="5" numFmtId="4">
    <oc r="X37">
      <v>1</v>
    </oc>
    <nc r="X37"/>
  </rcc>
  <rcc rId="4921" sId="5" numFmtId="4">
    <oc r="AE37">
      <v>1</v>
    </oc>
    <nc r="AE37"/>
  </rcc>
  <rcc rId="4922" sId="5" numFmtId="4">
    <oc r="AM37">
      <v>1</v>
    </oc>
    <nc r="AM37"/>
  </rcc>
  <rcc rId="4923" sId="5" numFmtId="4">
    <oc r="AT37">
      <v>1</v>
    </oc>
    <nc r="AT37"/>
  </rcc>
  <rcc rId="4924" sId="5" numFmtId="30">
    <oc r="BA37">
      <v>1</v>
    </oc>
    <nc r="BA37"/>
  </rcc>
  <rcc rId="4925" sId="5">
    <oc r="BB37" t="inlineStr">
      <is>
        <t>hotovo</t>
      </is>
    </oc>
    <nc r="BB37"/>
  </rcc>
  <rcc rId="4926" sId="5">
    <oc r="Q38" t="inlineStr">
      <is>
        <t>NE</t>
      </is>
    </oc>
    <nc r="Q38"/>
  </rcc>
  <rcc rId="4927" sId="5" numFmtId="30">
    <oc r="BA38">
      <v>1</v>
    </oc>
    <nc r="BA38"/>
  </rcc>
  <rcc rId="4928" sId="5">
    <oc r="BB38" t="inlineStr">
      <is>
        <t>hotovo</t>
      </is>
    </oc>
    <nc r="BB38"/>
  </rcc>
  <rcc rId="4929" sId="5">
    <oc r="Q39" t="inlineStr">
      <is>
        <t>NE</t>
      </is>
    </oc>
    <nc r="Q39"/>
  </rcc>
  <rcc rId="4930" sId="5" numFmtId="4">
    <oc r="X39">
      <v>1</v>
    </oc>
    <nc r="X39"/>
  </rcc>
  <rcc rId="4931" sId="5" numFmtId="4">
    <oc r="AE39">
      <v>1</v>
    </oc>
    <nc r="AE39"/>
  </rcc>
  <rcc rId="4932" sId="5" numFmtId="30">
    <oc r="BA39">
      <v>1</v>
    </oc>
    <nc r="BA39"/>
  </rcc>
  <rcc rId="4933" sId="5">
    <oc r="BB39" t="inlineStr">
      <is>
        <t>hotovo</t>
      </is>
    </oc>
    <nc r="BB39"/>
  </rcc>
  <rcc rId="4934" sId="5">
    <oc r="Q40" t="inlineStr">
      <is>
        <t>NE</t>
      </is>
    </oc>
    <nc r="Q40"/>
  </rcc>
  <rcc rId="4935" sId="5" numFmtId="30">
    <oc r="BA40">
      <v>1</v>
    </oc>
    <nc r="BA40"/>
  </rcc>
  <rcc rId="4936" sId="5">
    <oc r="BB40" t="inlineStr">
      <is>
        <t>hotovo</t>
      </is>
    </oc>
    <nc r="BB40"/>
  </rcc>
  <rcc rId="4937" sId="5">
    <oc r="Q41" t="inlineStr">
      <is>
        <t>NE</t>
      </is>
    </oc>
    <nc r="Q41"/>
  </rcc>
  <rcc rId="4938" sId="5" numFmtId="4">
    <oc r="X41">
      <v>1</v>
    </oc>
    <nc r="X41"/>
  </rcc>
  <rcc rId="4939" sId="5" numFmtId="4">
    <oc r="AE41">
      <v>1</v>
    </oc>
    <nc r="AE41"/>
  </rcc>
  <rcc rId="4940" sId="5" numFmtId="30">
    <oc r="BA41">
      <v>1</v>
    </oc>
    <nc r="BA41"/>
  </rcc>
  <rcc rId="4941" sId="5">
    <oc r="BB41" t="inlineStr">
      <is>
        <t>hotovo</t>
      </is>
    </oc>
    <nc r="BB41"/>
  </rcc>
  <rcc rId="4942" sId="5">
    <oc r="Q42" t="inlineStr">
      <is>
        <t>NE</t>
      </is>
    </oc>
    <nc r="Q42"/>
  </rcc>
  <rcc rId="4943" sId="5" numFmtId="30">
    <oc r="BA42">
      <v>1</v>
    </oc>
    <nc r="BA42"/>
  </rcc>
  <rcc rId="4944" sId="5">
    <oc r="BC42" t="inlineStr">
      <is>
        <t>Prtoběhly 2 školení MP nákup a 1 školení MP Marketing, prodejny Trefa 2x</t>
      </is>
    </oc>
    <nc r="BC42"/>
  </rcc>
  <rcc rId="4945" sId="5">
    <oc r="Q43" t="inlineStr">
      <is>
        <t>NE</t>
      </is>
    </oc>
    <nc r="Q43"/>
  </rcc>
  <rcc rId="4946" sId="5" numFmtId="4">
    <oc r="AC43">
      <v>1</v>
    </oc>
    <nc r="AC43"/>
  </rcc>
  <rcc rId="4947" sId="5" numFmtId="4">
    <oc r="AQ43">
      <v>1</v>
    </oc>
    <nc r="AQ43"/>
  </rcc>
  <rcc rId="4948" sId="5" numFmtId="30">
    <oc r="BA43">
      <v>1</v>
    </oc>
    <nc r="BA43"/>
  </rcc>
  <rcc rId="4949" sId="5">
    <oc r="BC43" t="inlineStr">
      <is>
        <t>Splněno</t>
      </is>
    </oc>
    <nc r="BC43"/>
  </rcc>
  <rcc rId="4950" sId="5">
    <oc r="Q44" t="inlineStr">
      <is>
        <t>NE</t>
      </is>
    </oc>
    <nc r="Q44"/>
  </rcc>
  <rcc rId="4951" sId="5" numFmtId="4">
    <oc r="R44">
      <v>1</v>
    </oc>
    <nc r="R44"/>
  </rcc>
  <rcc rId="4952" sId="5" numFmtId="4">
    <oc r="T44">
      <v>1</v>
    </oc>
    <nc r="T44"/>
  </rcc>
  <rcc rId="4953" sId="5" numFmtId="4">
    <oc r="AA44">
      <v>1</v>
    </oc>
    <nc r="AA44"/>
  </rcc>
  <rcc rId="4954" sId="5" numFmtId="4">
    <oc r="AR44">
      <v>1</v>
    </oc>
    <nc r="AR44"/>
  </rcc>
  <rcc rId="4955" sId="5" numFmtId="30">
    <oc r="BA44">
      <v>1</v>
    </oc>
    <nc r="BA44"/>
  </rcc>
  <rcc rId="4956" sId="5">
    <oc r="BB44" t="inlineStr">
      <is>
        <t>Model připraven; data prezentována na jednání Lipno 2024 (Splněno)</t>
      </is>
    </oc>
    <nc r="BB44"/>
  </rcc>
  <rcc rId="4957" sId="5">
    <oc r="Q45" t="inlineStr">
      <is>
        <t>NE</t>
      </is>
    </oc>
    <nc r="Q45"/>
  </rcc>
  <rcc rId="4958" sId="5" numFmtId="4">
    <oc r="X45">
      <v>1</v>
    </oc>
    <nc r="X45"/>
  </rcc>
  <rcc rId="4959" sId="5" numFmtId="4">
    <oc r="AE45">
      <v>1</v>
    </oc>
    <nc r="AE45"/>
  </rcc>
  <rcc rId="4960" sId="5" numFmtId="30">
    <oc r="BA45">
      <v>1</v>
    </oc>
    <nc r="BA45"/>
  </rcc>
  <rcc rId="4961" sId="5">
    <oc r="BC45" t="inlineStr">
      <is>
        <t>úprava prostor, nájemní smlouva splněno, propojení věrnostních klubů nesplněno (chybí reakce na naše nabídky, bude řešeno)</t>
      </is>
    </oc>
    <nc r="BC45"/>
  </rcc>
  <rcc rId="4962" sId="5">
    <oc r="Q46" t="inlineStr">
      <is>
        <t>NE</t>
      </is>
    </oc>
    <nc r="Q46"/>
  </rcc>
  <rcc rId="4963" sId="5" numFmtId="4">
    <oc r="AB46">
      <v>1</v>
    </oc>
    <nc r="AB46"/>
  </rcc>
  <rcc rId="4964" sId="5" numFmtId="30">
    <oc r="BA46">
      <v>1</v>
    </oc>
    <nc r="BA46"/>
  </rcc>
  <rcc rId="4965" sId="5">
    <oc r="BB46" t="inlineStr">
      <is>
        <t>Projekt zastaven - spolupráce s porad.firmou SCOPE + COOP. Dle vyjádření našeho auditora a potvrzení od COOP se nevztahuje na družstva.</t>
      </is>
    </oc>
    <nc r="BB46"/>
  </rcc>
  <rcc rId="4966" sId="5">
    <oc r="Q47" t="inlineStr">
      <is>
        <t>NE</t>
      </is>
    </oc>
    <nc r="Q47"/>
  </rcc>
  <rcc rId="4967" sId="5" numFmtId="30">
    <oc r="BA47">
      <v>1</v>
    </oc>
    <nc r="BA47"/>
  </rcc>
  <rcc rId="4968" sId="5">
    <oc r="BB47" t="inlineStr">
      <is>
        <t>hotovo</t>
      </is>
    </oc>
    <nc r="BB47"/>
  </rcc>
  <rcc rId="4969" sId="5">
    <oc r="BC47" t="inlineStr">
      <is>
        <t>Terno ČB - zatepleny atiky, vyměněny okna v zázemí</t>
      </is>
    </oc>
    <nc r="BC47"/>
  </rcc>
  <rcc rId="4970" sId="5">
    <oc r="Q48" t="inlineStr">
      <is>
        <t>NE</t>
      </is>
    </oc>
    <nc r="Q48"/>
  </rcc>
  <rcc rId="4971" sId="5" numFmtId="4">
    <oc r="AU48">
      <v>1</v>
    </oc>
    <nc r="AU48"/>
  </rcc>
  <rcc rId="4972" sId="5">
    <oc r="BB48" t="inlineStr">
      <is>
        <t>Hotovo 50%</t>
      </is>
    </oc>
    <nc r="BB48"/>
  </rcc>
  <rcc rId="4973" sId="5">
    <oc r="BC48" t="inlineStr">
      <is>
        <t>Problematika je pracnější, než se očekávalo, na prdejnách se nachází velké množství připojených zařízení, přenastavení některých je komplikovanější než jsme předpokládali.</t>
      </is>
    </oc>
    <nc r="BC48"/>
  </rcc>
  <rcc rId="4974" sId="5">
    <oc r="Q49" t="inlineStr">
      <is>
        <t>ANO</t>
      </is>
    </oc>
    <nc r="Q49"/>
  </rcc>
  <rcc rId="4975" sId="5" numFmtId="30">
    <oc r="BA49">
      <v>1</v>
    </oc>
    <nc r="BA49"/>
  </rcc>
  <rcc rId="4976" sId="5">
    <oc r="BC49" t="inlineStr">
      <is>
        <t>Splněno</t>
      </is>
    </oc>
    <nc r="BC49"/>
  </rcc>
  <rcc rId="4977" sId="5">
    <oc r="Q50" t="inlineStr">
      <is>
        <t>ANO</t>
      </is>
    </oc>
    <nc r="Q50"/>
  </rcc>
  <rcc rId="4978" sId="5" numFmtId="30">
    <oc r="BA50">
      <v>1</v>
    </oc>
    <nc r="BA50"/>
  </rcc>
  <rcc rId="4979" sId="5">
    <oc r="BC50" t="inlineStr">
      <is>
        <t>Splněno</t>
      </is>
    </oc>
    <nc r="BC50"/>
  </rcc>
  <rcc rId="4980" sId="5">
    <oc r="Q51" t="inlineStr">
      <is>
        <t>ANO</t>
      </is>
    </oc>
    <nc r="Q51"/>
  </rcc>
  <rcc rId="4981" sId="5" numFmtId="30">
    <oc r="BA51">
      <v>1</v>
    </oc>
    <nc r="BA51"/>
  </rcc>
  <rcc rId="4982" sId="5">
    <oc r="BC51" t="inlineStr">
      <is>
        <t>Splněno</t>
      </is>
    </oc>
    <nc r="BC51"/>
  </rcc>
  <rcc rId="4983" sId="5">
    <oc r="Q52" t="inlineStr">
      <is>
        <t>ANO</t>
      </is>
    </oc>
    <nc r="Q52"/>
  </rcc>
  <rcc rId="4984" sId="5" numFmtId="30">
    <oc r="BA52">
      <v>1</v>
    </oc>
    <nc r="BA52"/>
  </rcc>
  <rcc rId="4985" sId="5">
    <oc r="BC52" t="inlineStr">
      <is>
        <t>Splněno</t>
      </is>
    </oc>
    <nc r="BC52"/>
  </rcc>
  <rcc rId="4986" sId="5">
    <oc r="Q53" t="inlineStr">
      <is>
        <t>NE</t>
      </is>
    </oc>
    <nc r="Q53"/>
  </rcc>
  <rcc rId="4987" sId="5" numFmtId="30">
    <oc r="BA53">
      <v>1</v>
    </oc>
    <nc r="BA53"/>
  </rcc>
  <rcc rId="4988" sId="5">
    <oc r="BC53" t="inlineStr">
      <is>
        <t>Splněno</t>
      </is>
    </oc>
    <nc r="BC53"/>
  </rcc>
  <rcc rId="4989" sId="5">
    <oc r="Q54" t="inlineStr">
      <is>
        <t>NE</t>
      </is>
    </oc>
    <nc r="Q54"/>
  </rcc>
  <rcc rId="4990" sId="5" numFmtId="30">
    <oc r="BA54">
      <v>1</v>
    </oc>
    <nc r="BA54"/>
  </rcc>
  <rcc rId="4991" sId="5">
    <oc r="BC54" t="inlineStr">
      <is>
        <t>Splněno</t>
      </is>
    </oc>
    <nc r="BC54"/>
  </rcc>
  <rcc rId="4992" sId="5">
    <oc r="Q55" t="inlineStr">
      <is>
        <t>NE</t>
      </is>
    </oc>
    <nc r="Q55"/>
  </rcc>
  <rcc rId="4993" sId="5">
    <oc r="BC55" t="inlineStr">
      <is>
        <t>Nesplněno</t>
      </is>
    </oc>
    <nc r="BC55"/>
  </rcc>
  <rcc rId="4994" sId="5">
    <oc r="Q56" t="inlineStr">
      <is>
        <t>NE</t>
      </is>
    </oc>
    <nc r="Q56"/>
  </rcc>
  <rcc rId="4995" sId="5" numFmtId="30">
    <oc r="BA56">
      <v>1</v>
    </oc>
    <nc r="BA56"/>
  </rcc>
  <rcc rId="4996" sId="5">
    <oc r="BC56" t="inlineStr">
      <is>
        <t>Splněno</t>
      </is>
    </oc>
    <nc r="BC56"/>
  </rcc>
  <rcc rId="4997" sId="5">
    <oc r="Q57" t="inlineStr">
      <is>
        <t>NE</t>
      </is>
    </oc>
    <nc r="Q57"/>
  </rcc>
  <rcc rId="4998" sId="5" numFmtId="30">
    <oc r="BA57">
      <v>1</v>
    </oc>
    <nc r="BA57"/>
  </rcc>
  <rcc rId="4999" sId="5">
    <oc r="BC57" t="inlineStr">
      <is>
        <t>Splněno</t>
      </is>
    </oc>
    <nc r="BC57"/>
  </rcc>
  <rcc rId="5000" sId="5">
    <oc r="Q58" t="inlineStr">
      <is>
        <t>NE</t>
      </is>
    </oc>
    <nc r="Q58"/>
  </rcc>
  <rcc rId="5001" sId="5" numFmtId="30">
    <oc r="BA58">
      <v>1</v>
    </oc>
    <nc r="BA58"/>
  </rcc>
  <rcc rId="5002" sId="5">
    <oc r="BC58" t="inlineStr">
      <is>
        <t>Splněno</t>
      </is>
    </oc>
    <nc r="BC58"/>
  </rcc>
  <rcc rId="5003" sId="5">
    <oc r="Q59" t="inlineStr">
      <is>
        <t>NE</t>
      </is>
    </oc>
    <nc r="Q59"/>
  </rcc>
  <rcc rId="5004" sId="5" numFmtId="30">
    <oc r="BA59">
      <v>1</v>
    </oc>
    <nc r="BA59"/>
  </rcc>
  <rcc rId="5005" sId="5">
    <oc r="BC59" t="inlineStr">
      <is>
        <t>Splněno</t>
      </is>
    </oc>
    <nc r="BC59"/>
  </rcc>
  <rcc rId="5006" sId="5">
    <oc r="Q60" t="inlineStr">
      <is>
        <t>NE</t>
      </is>
    </oc>
    <nc r="Q60"/>
  </rcc>
  <rcc rId="5007" sId="5">
    <oc r="R65">
      <f>SUM(R3:R64)</f>
    </oc>
    <nc r="R65"/>
  </rcc>
  <rcc rId="5008" sId="5">
    <oc r="S65">
      <f>SUM(S3:S64)</f>
    </oc>
    <nc r="S65"/>
  </rcc>
  <rcc rId="5009" sId="5">
    <oc r="T65">
      <f>SUM(T3:T64)</f>
    </oc>
    <nc r="T65"/>
  </rcc>
  <rcc rId="5010" sId="5">
    <oc r="U65">
      <f>SUM(U3:U64)</f>
    </oc>
    <nc r="U65"/>
  </rcc>
  <rcc rId="5011" sId="5">
    <oc r="V65">
      <f>SUM(V3:V64)</f>
    </oc>
    <nc r="V65"/>
  </rcc>
  <rcc rId="5012" sId="5">
    <oc r="W65">
      <f>SUM(W3:W64)</f>
    </oc>
    <nc r="W65"/>
  </rcc>
  <rcc rId="5013" sId="5">
    <oc r="X65">
      <f>SUM(X3:X64)</f>
    </oc>
    <nc r="X65"/>
  </rcc>
  <rcc rId="5014" sId="5">
    <oc r="Y65">
      <f>SUM(Y3:Y64)</f>
    </oc>
    <nc r="Y65"/>
  </rcc>
  <rcc rId="5015" sId="5">
    <oc r="Z65">
      <f>SUM(Z3:Z64)</f>
    </oc>
    <nc r="Z65"/>
  </rcc>
  <rcc rId="5016" sId="5">
    <oc r="AA65">
      <f>SUM(AA3:AA64)</f>
    </oc>
    <nc r="AA65"/>
  </rcc>
  <rcc rId="5017" sId="5">
    <oc r="AB65">
      <f>SUM(AB3:AB64)</f>
    </oc>
    <nc r="AB65"/>
  </rcc>
  <rcc rId="5018" sId="5">
    <oc r="AC65">
      <f>SUM(AC3:AC64)</f>
    </oc>
    <nc r="AC65"/>
  </rcc>
  <rcc rId="5019" sId="5">
    <oc r="AD65">
      <f>SUM(AD3:AD64)</f>
    </oc>
    <nc r="AD65"/>
  </rcc>
  <rcc rId="5020" sId="5">
    <oc r="AE65">
      <f>SUM(AE3:AE64)</f>
    </oc>
    <nc r="AE65"/>
  </rcc>
  <rcc rId="5021" sId="5">
    <oc r="AF65">
      <f>SUM(AF3:AF64)</f>
    </oc>
    <nc r="AF65"/>
  </rcc>
  <rcc rId="5022" sId="5">
    <oc r="AG65">
      <f>SUM(AG3:AG64)</f>
    </oc>
    <nc r="AG65"/>
  </rcc>
  <rcc rId="5023" sId="5">
    <oc r="AH65">
      <f>SUM(AH3:AH64)</f>
    </oc>
    <nc r="AH65"/>
  </rcc>
  <rcc rId="5024" sId="5">
    <oc r="AI65">
      <f>SUM(AI3:AI64)</f>
    </oc>
    <nc r="AI65"/>
  </rcc>
  <rcc rId="5025" sId="5">
    <oc r="AJ65">
      <f>SUM(AJ3:AJ64)</f>
    </oc>
    <nc r="AJ65"/>
  </rcc>
  <rcc rId="5026" sId="5">
    <oc r="AK65">
      <f>SUM(AK3:AK64)</f>
    </oc>
    <nc r="AK65"/>
  </rcc>
  <rcc rId="5027" sId="5">
    <oc r="AL65">
      <f>SUM(AL3:AL64)</f>
    </oc>
    <nc r="AL65"/>
  </rcc>
  <rcc rId="5028" sId="5">
    <oc r="AM65">
      <f>SUM(AM3:AM64)</f>
    </oc>
    <nc r="AM65"/>
  </rcc>
  <rcc rId="5029" sId="5">
    <oc r="AN65">
      <f>SUM(AN3:AN64)</f>
    </oc>
    <nc r="AN65"/>
  </rcc>
  <rcc rId="5030" sId="5">
    <oc r="AO65">
      <f>SUM(AO3:AO64)</f>
    </oc>
    <nc r="AO65"/>
  </rcc>
  <rcc rId="5031" sId="5">
    <oc r="AP65">
      <f>SUM(AP3:AP64)</f>
    </oc>
    <nc r="AP65"/>
  </rcc>
  <rcc rId="5032" sId="5">
    <oc r="AQ65">
      <f>SUM(AQ3:AQ64)</f>
    </oc>
    <nc r="AQ65"/>
  </rcc>
  <rcc rId="5033" sId="5">
    <oc r="AR65">
      <f>SUM(AR3:AR64)</f>
    </oc>
    <nc r="AR65"/>
  </rcc>
  <rcc rId="5034" sId="5">
    <oc r="AS65">
      <f>SUM(AS3:AS64)</f>
    </oc>
    <nc r="AS65"/>
  </rcc>
  <rcc rId="5035" sId="5">
    <oc r="AT65">
      <f>SUM(AT3:AT64)</f>
    </oc>
    <nc r="AT65"/>
  </rcc>
  <rcc rId="5036" sId="5">
    <oc r="AU65">
      <f>SUM(AU3:AU64)</f>
    </oc>
    <nc r="AU65"/>
  </rcc>
  <rcc rId="5037" sId="5">
    <oc r="AV65">
      <f>SUM(AV3:AV64)</f>
    </oc>
    <nc r="AV65"/>
  </rcc>
  <rcc rId="5038" sId="5">
    <oc r="AW65">
      <f>SUM(AW3:AW64)</f>
    </oc>
    <nc r="AW65"/>
  </rcc>
  <rcc rId="5039" sId="5">
    <oc r="AX65">
      <f>SUM(AX3:AX64)</f>
    </oc>
    <nc r="AX65"/>
  </rcc>
  <rcc rId="5040" sId="5">
    <oc r="AY65">
      <f>SUM(AY3:AY64)</f>
    </oc>
    <nc r="AY65"/>
  </rcc>
  <rcc rId="5041" sId="5">
    <oc r="AZ65">
      <f>SUM(AZ3:AZ64)</f>
    </oc>
    <nc r="AZ65"/>
  </rcc>
  <rfmt sheetId="5" sqref="BA44:BB47">
    <dxf>
      <fill>
        <patternFill>
          <bgColor theme="0"/>
        </patternFill>
      </fill>
    </dxf>
  </rfmt>
  <rcc rId="5042" sId="5">
    <oc r="F3" t="inlineStr">
      <is>
        <t>X</t>
      </is>
    </oc>
    <nc r="F3"/>
  </rcc>
  <rcc rId="5043" sId="5">
    <oc r="J3" t="inlineStr">
      <is>
        <t>X</t>
      </is>
    </oc>
    <nc r="J3"/>
  </rcc>
  <rcc rId="5044" sId="5">
    <oc r="K3" t="inlineStr">
      <is>
        <t>X</t>
      </is>
    </oc>
    <nc r="K3"/>
  </rcc>
  <rcc rId="5045" sId="5" numFmtId="19">
    <oc r="P3">
      <v>45657</v>
    </oc>
    <nc r="P3"/>
  </rcc>
  <rcc rId="5046" sId="5">
    <oc r="N4" t="inlineStr">
      <is>
        <t>X</t>
      </is>
    </oc>
    <nc r="N4"/>
  </rcc>
  <rcc rId="5047" sId="5">
    <oc r="O4" t="inlineStr">
      <is>
        <t>X</t>
      </is>
    </oc>
    <nc r="O4"/>
  </rcc>
  <rcc rId="5048" sId="5" numFmtId="19">
    <oc r="P4">
      <v>45657</v>
    </oc>
    <nc r="P4"/>
  </rcc>
  <rcc rId="5049" sId="5">
    <oc r="H5" t="inlineStr">
      <is>
        <t>X</t>
      </is>
    </oc>
    <nc r="H5"/>
  </rcc>
  <rcc rId="5050" sId="5">
    <oc r="L5" t="inlineStr">
      <is>
        <t>X</t>
      </is>
    </oc>
    <nc r="L5"/>
  </rcc>
  <rcc rId="5051" sId="5">
    <oc r="M5" t="inlineStr">
      <is>
        <t>X</t>
      </is>
    </oc>
    <nc r="M5"/>
  </rcc>
  <rcc rId="5052" sId="5" numFmtId="19">
    <oc r="P5">
      <v>45657</v>
    </oc>
    <nc r="P5"/>
  </rcc>
  <rcc rId="5053" sId="5">
    <oc r="G6" t="inlineStr">
      <is>
        <t>X</t>
      </is>
    </oc>
    <nc r="G6"/>
  </rcc>
  <rcc rId="5054" sId="5">
    <oc r="L6" t="inlineStr">
      <is>
        <t>X</t>
      </is>
    </oc>
    <nc r="L6"/>
  </rcc>
  <rcc rId="5055" sId="5" numFmtId="19">
    <oc r="P6">
      <v>45657</v>
    </oc>
    <nc r="P6"/>
  </rcc>
  <rcc rId="5056" sId="5">
    <oc r="J7" t="inlineStr">
      <is>
        <t>X</t>
      </is>
    </oc>
    <nc r="J7"/>
  </rcc>
  <rcc rId="5057" sId="5" numFmtId="19">
    <oc r="P7">
      <v>45322</v>
    </oc>
    <nc r="P7"/>
  </rcc>
  <rcc rId="5058" sId="5">
    <oc r="G8" t="inlineStr">
      <is>
        <t>X</t>
      </is>
    </oc>
    <nc r="G8"/>
  </rcc>
  <rcc rId="5059" sId="5">
    <oc r="J8" t="inlineStr">
      <is>
        <t>X</t>
      </is>
    </oc>
    <nc r="J8"/>
  </rcc>
  <rcc rId="5060" sId="5" numFmtId="19">
    <oc r="P8">
      <v>45473</v>
    </oc>
    <nc r="P8"/>
  </rcc>
  <rcc rId="5061" sId="5">
    <oc r="G9" t="inlineStr">
      <is>
        <t>X</t>
      </is>
    </oc>
    <nc r="G9"/>
  </rcc>
  <rcc rId="5062" sId="5" numFmtId="19">
    <oc r="P9">
      <v>45657</v>
    </oc>
    <nc r="P9"/>
  </rcc>
  <rcc rId="5063" sId="5">
    <oc r="G10" t="inlineStr">
      <is>
        <t>X</t>
      </is>
    </oc>
    <nc r="G10"/>
  </rcc>
  <rcc rId="5064" sId="5">
    <oc r="J10" t="inlineStr">
      <is>
        <t>X</t>
      </is>
    </oc>
    <nc r="J10"/>
  </rcc>
  <rcc rId="5065" sId="5">
    <oc r="L10" t="inlineStr">
      <is>
        <t>X</t>
      </is>
    </oc>
    <nc r="L10"/>
  </rcc>
  <rcc rId="5066" sId="5" numFmtId="19">
    <oc r="P10">
      <v>45657</v>
    </oc>
    <nc r="P10"/>
  </rcc>
  <rcc rId="5067" sId="5">
    <oc r="G11" t="inlineStr">
      <is>
        <t>X</t>
      </is>
    </oc>
    <nc r="G11"/>
  </rcc>
  <rcc rId="5068" sId="5">
    <oc r="M11" t="inlineStr">
      <is>
        <t>X</t>
      </is>
    </oc>
    <nc r="M11"/>
  </rcc>
  <rcc rId="5069" sId="5" numFmtId="19">
    <oc r="P11">
      <v>45565</v>
    </oc>
    <nc r="P11"/>
  </rcc>
  <rcc rId="5070" sId="5">
    <oc r="K12" t="inlineStr">
      <is>
        <t>X</t>
      </is>
    </oc>
    <nc r="K12"/>
  </rcc>
  <rcc rId="5071" sId="5">
    <oc r="M12" t="inlineStr">
      <is>
        <t>X</t>
      </is>
    </oc>
    <nc r="M12"/>
  </rcc>
  <rcc rId="5072" sId="5" numFmtId="19">
    <oc r="P12">
      <v>45636</v>
    </oc>
    <nc r="P12"/>
  </rcc>
  <rcc rId="5073" sId="5" numFmtId="19">
    <oc r="P13">
      <v>45657</v>
    </oc>
    <nc r="P13"/>
  </rcc>
  <rcc rId="5074" sId="5">
    <oc r="C14" t="inlineStr">
      <is>
        <t>Příprava modernizace supermarketu vzhledem k nové konkurenci - nový Layout prodejny vč.návrhu energ.opatření.</t>
      </is>
    </oc>
    <nc r="C14"/>
  </rcc>
  <rcc rId="5075" sId="5">
    <oc r="G14" t="inlineStr">
      <is>
        <t>X</t>
      </is>
    </oc>
    <nc r="G14"/>
  </rcc>
  <rcc rId="5076" sId="5" numFmtId="19">
    <oc r="P14">
      <v>45657</v>
    </oc>
    <nc r="P14"/>
  </rcc>
  <rcc rId="5077" sId="5">
    <oc r="G15" t="inlineStr">
      <is>
        <t>X</t>
      </is>
    </oc>
    <nc r="G15"/>
  </rcc>
  <rcc rId="5078" sId="5">
    <oc r="L15" t="inlineStr">
      <is>
        <t>X</t>
      </is>
    </oc>
    <nc r="L15"/>
  </rcc>
  <rcc rId="5079" sId="5" numFmtId="19">
    <oc r="P15">
      <v>45657</v>
    </oc>
    <nc r="P15"/>
  </rcc>
  <rcc rId="5080" sId="5">
    <oc r="J16" t="inlineStr">
      <is>
        <t>X</t>
      </is>
    </oc>
    <nc r="J16"/>
  </rcc>
  <rcc rId="5081" sId="5">
    <oc r="K16" t="inlineStr">
      <is>
        <t>X</t>
      </is>
    </oc>
    <nc r="K16"/>
  </rcc>
  <rcc rId="5082" sId="5" numFmtId="19">
    <oc r="P16">
      <v>45657</v>
    </oc>
    <nc r="P16"/>
  </rcc>
  <rcc rId="5083" sId="5">
    <oc r="M17" t="inlineStr">
      <is>
        <t>X</t>
      </is>
    </oc>
    <nc r="M17"/>
  </rcc>
  <rcc rId="5084" sId="5" numFmtId="19">
    <oc r="P17">
      <v>45565</v>
    </oc>
    <nc r="P17"/>
  </rcc>
  <rcc rId="5085" sId="5">
    <oc r="F18" t="inlineStr">
      <is>
        <t>X</t>
      </is>
    </oc>
    <nc r="F18"/>
  </rcc>
  <rcc rId="5086" sId="5">
    <oc r="K18" t="inlineStr">
      <is>
        <t>X</t>
      </is>
    </oc>
    <nc r="K18"/>
  </rcc>
  <rcc rId="5087" sId="5">
    <oc r="L18" t="inlineStr">
      <is>
        <t>X</t>
      </is>
    </oc>
    <nc r="L18"/>
  </rcc>
  <rcc rId="5088" sId="5">
    <oc r="M18" t="inlineStr">
      <is>
        <t>X</t>
      </is>
    </oc>
    <nc r="M18"/>
  </rcc>
  <rcc rId="5089" sId="5" numFmtId="19">
    <oc r="P18">
      <v>45473</v>
    </oc>
    <nc r="P18"/>
  </rcc>
  <rcc rId="5090" sId="5" numFmtId="19">
    <oc r="P19">
      <v>45657</v>
    </oc>
    <nc r="P19"/>
  </rcc>
  <rcc rId="5091" sId="5">
    <oc r="L20" t="inlineStr">
      <is>
        <t>X</t>
      </is>
    </oc>
    <nc r="L20"/>
  </rcc>
  <rcc rId="5092" sId="5">
    <oc r="M20" t="inlineStr">
      <is>
        <t>X</t>
      </is>
    </oc>
    <nc r="M20"/>
  </rcc>
  <rcc rId="5093" sId="5" numFmtId="19">
    <oc r="P20">
      <v>45473</v>
    </oc>
    <nc r="P20"/>
  </rcc>
  <rcc rId="5094" sId="5">
    <oc r="K21" t="inlineStr">
      <is>
        <t>X</t>
      </is>
    </oc>
    <nc r="K21"/>
  </rcc>
  <rcc rId="5095" sId="5">
    <oc r="L21" t="inlineStr">
      <is>
        <t>X</t>
      </is>
    </oc>
    <nc r="L21"/>
  </rcc>
  <rcc rId="5096" sId="5">
    <oc r="M21" t="inlineStr">
      <is>
        <t>X</t>
      </is>
    </oc>
    <nc r="M21"/>
  </rcc>
  <rcc rId="5097" sId="5" numFmtId="19">
    <oc r="P21">
      <v>45535</v>
    </oc>
    <nc r="P21"/>
  </rcc>
  <rcc rId="5098" sId="5">
    <oc r="L22" t="inlineStr">
      <is>
        <t>X</t>
      </is>
    </oc>
    <nc r="L22"/>
  </rcc>
  <rcc rId="5099" sId="5">
    <oc r="M22" t="inlineStr">
      <is>
        <t>X</t>
      </is>
    </oc>
    <nc r="M22"/>
  </rcc>
  <rcc rId="5100" sId="5" numFmtId="19">
    <oc r="P22">
      <v>45382</v>
    </oc>
    <nc r="P22"/>
  </rcc>
  <rcc rId="5101" sId="5">
    <oc r="K23" t="inlineStr">
      <is>
        <t>X</t>
      </is>
    </oc>
    <nc r="K23"/>
  </rcc>
  <rcc rId="5102" sId="5" numFmtId="19">
    <oc r="P23">
      <v>45657</v>
    </oc>
    <nc r="P23"/>
  </rcc>
  <rcc rId="5103" sId="5">
    <oc r="E24" t="inlineStr">
      <is>
        <t>X</t>
      </is>
    </oc>
    <nc r="E24"/>
  </rcc>
  <rcc rId="5104" sId="5">
    <oc r="G24" t="inlineStr">
      <is>
        <t>X</t>
      </is>
    </oc>
    <nc r="G24"/>
  </rcc>
  <rcc rId="5105" sId="5">
    <oc r="H24" t="inlineStr">
      <is>
        <t>X</t>
      </is>
    </oc>
    <nc r="H24"/>
  </rcc>
  <rcc rId="5106" sId="5">
    <oc r="I24" t="inlineStr">
      <is>
        <t>X</t>
      </is>
    </oc>
    <nc r="I24"/>
  </rcc>
  <rcc rId="5107" sId="5">
    <oc r="J24" t="inlineStr">
      <is>
        <t>X</t>
      </is>
    </oc>
    <nc r="J24"/>
  </rcc>
  <rcc rId="5108" sId="5">
    <oc r="K24" t="inlineStr">
      <is>
        <t>X</t>
      </is>
    </oc>
    <nc r="K24"/>
  </rcc>
  <rcc rId="5109" sId="5">
    <oc r="L24" t="inlineStr">
      <is>
        <t>X</t>
      </is>
    </oc>
    <nc r="L24"/>
  </rcc>
  <rcc rId="5110" sId="5">
    <oc r="M24" t="inlineStr">
      <is>
        <t>X</t>
      </is>
    </oc>
    <nc r="M24"/>
  </rcc>
  <rcc rId="5111" sId="5">
    <oc r="N24" t="inlineStr">
      <is>
        <t>X</t>
      </is>
    </oc>
    <nc r="N24"/>
  </rcc>
  <rcc rId="5112" sId="5">
    <oc r="O24" t="inlineStr">
      <is>
        <t>X</t>
      </is>
    </oc>
    <nc r="O24"/>
  </rcc>
  <rcc rId="5113" sId="5" numFmtId="19">
    <oc r="P24">
      <v>45657</v>
    </oc>
    <nc r="P24"/>
  </rcc>
  <rcc rId="5114" sId="5">
    <oc r="F25" t="inlineStr">
      <is>
        <t>x</t>
      </is>
    </oc>
    <nc r="F25"/>
  </rcc>
  <rcc rId="5115" sId="5">
    <oc r="K25" t="inlineStr">
      <is>
        <t>x</t>
      </is>
    </oc>
    <nc r="K25"/>
  </rcc>
  <rcc rId="5116" sId="5" numFmtId="19">
    <oc r="P25">
      <v>45657</v>
    </oc>
    <nc r="P25"/>
  </rcc>
  <rcc rId="5117" sId="5">
    <oc r="K26" t="inlineStr">
      <is>
        <t>x</t>
      </is>
    </oc>
    <nc r="K26"/>
  </rcc>
  <rcc rId="5118" sId="5" numFmtId="19">
    <oc r="P26">
      <v>45657</v>
    </oc>
    <nc r="P26"/>
  </rcc>
  <rcc rId="5119" sId="5">
    <oc r="N27" t="inlineStr">
      <is>
        <t>x</t>
      </is>
    </oc>
    <nc r="N27"/>
  </rcc>
  <rcc rId="5120" sId="5" numFmtId="19">
    <oc r="P27">
      <v>45412</v>
    </oc>
    <nc r="P27"/>
  </rcc>
  <rcc rId="5121" sId="5">
    <oc r="J28" t="inlineStr">
      <is>
        <t>X</t>
      </is>
    </oc>
    <nc r="J28"/>
  </rcc>
  <rcc rId="5122" sId="5" numFmtId="19">
    <oc r="P28">
      <v>45565</v>
    </oc>
    <nc r="P28"/>
  </rcc>
  <rcc rId="5123" sId="5">
    <oc r="F29" t="inlineStr">
      <is>
        <t>x</t>
      </is>
    </oc>
    <nc r="F29"/>
  </rcc>
  <rcc rId="5124" sId="5">
    <oc r="G29" t="inlineStr">
      <is>
        <t>x</t>
      </is>
    </oc>
    <nc r="G29"/>
  </rcc>
  <rcc rId="5125" sId="5">
    <oc r="L29" t="inlineStr">
      <is>
        <t>x</t>
      </is>
    </oc>
    <nc r="L29"/>
  </rcc>
  <rcc rId="5126" sId="5">
    <oc r="M29" t="inlineStr">
      <is>
        <t>x</t>
      </is>
    </oc>
    <nc r="M29"/>
  </rcc>
  <rcc rId="5127" sId="5" numFmtId="19">
    <oc r="P29">
      <v>45657</v>
    </oc>
    <nc r="P29"/>
  </rcc>
  <rcc rId="5128" sId="5">
    <oc r="B30" t="inlineStr">
      <is>
        <t>Online školení zaměstnanců - prodejní dovednosti</t>
      </is>
    </oc>
    <nc r="B30"/>
  </rcc>
  <rcc rId="5129" sId="5">
    <oc r="C30" t="inlineStr">
      <is>
        <t>Rozvoj vzdělávání zaměstnanců</t>
      </is>
    </oc>
    <nc r="C30"/>
  </rcc>
  <rcc rId="5130" sId="5">
    <oc r="D30" t="inlineStr">
      <is>
        <t>Pers Ř</t>
      </is>
    </oc>
    <nc r="D30"/>
  </rcc>
  <rcc rId="5131" sId="5">
    <oc r="G30" t="inlineStr">
      <is>
        <t>X</t>
      </is>
    </oc>
    <nc r="G30"/>
  </rcc>
  <rcc rId="5132" sId="5" numFmtId="19">
    <oc r="P30">
      <v>45565</v>
    </oc>
    <nc r="P30"/>
  </rcc>
  <rcc rId="5133" sId="5">
    <oc r="B31" t="inlineStr">
      <is>
        <t>Nápojová hala Terno Hradec Králové</t>
      </is>
    </oc>
    <nc r="B31"/>
  </rcc>
  <rcc rId="5134" sId="5">
    <oc r="C31" t="inlineStr">
      <is>
        <t>Inovace, modernizace - zajištění finančních prostředků</t>
      </is>
    </oc>
    <nc r="C31"/>
  </rcc>
  <rcc rId="5135" sId="5">
    <oc r="D31" t="inlineStr">
      <is>
        <t>Obch Ř</t>
      </is>
    </oc>
    <nc r="D31"/>
  </rcc>
  <rcc rId="5136" sId="5">
    <oc r="G31" t="inlineStr">
      <is>
        <t>X</t>
      </is>
    </oc>
    <nc r="G31"/>
  </rcc>
  <rcc rId="5137" sId="5">
    <oc r="L31" t="inlineStr">
      <is>
        <t>X</t>
      </is>
    </oc>
    <nc r="L31"/>
  </rcc>
  <rcc rId="5138" sId="5" numFmtId="19">
    <oc r="P31">
      <v>45412</v>
    </oc>
    <nc r="P31"/>
  </rcc>
  <rcc rId="5139" sId="5">
    <oc r="B32" t="inlineStr">
      <is>
        <t>Implementace nové image na další prodejny</t>
      </is>
    </oc>
    <nc r="B32"/>
  </rcc>
  <rcc rId="5140" sId="5">
    <oc r="C32" t="inlineStr">
      <is>
        <t xml:space="preserve">Zajištění In store komunikace a externího designu dle nového image manuálu. Pokud budou dobré výsledky a umožní nám to ekonomická situace - na těchto prodejnách Trefa: Dříteň, Zliv, Ledenice, H. Stropnice, D. Bukovsko, N. Hrady </t>
      </is>
    </oc>
    <nc r="C32"/>
  </rcc>
  <rcc rId="5141" sId="5">
    <oc r="D32" t="inlineStr">
      <is>
        <t>Ř MK</t>
      </is>
    </oc>
    <nc r="D32"/>
  </rcc>
  <rcc rId="5142" sId="5">
    <oc r="J32" t="inlineStr">
      <is>
        <t>X</t>
      </is>
    </oc>
    <nc r="J32"/>
  </rcc>
  <rcc rId="5143" sId="5">
    <oc r="L32" t="inlineStr">
      <is>
        <t>X</t>
      </is>
    </oc>
    <nc r="L32"/>
  </rcc>
  <rcc rId="5144" sId="5" numFmtId="19">
    <oc r="P32">
      <v>45657</v>
    </oc>
    <nc r="P32"/>
  </rcc>
  <rcc rId="5145" sId="5">
    <oc r="B33" t="inlineStr">
      <is>
        <t>Dílčí úpravy Terna Bechyně v návaznosti na konkurenceschopnost</t>
      </is>
    </oc>
    <nc r="B33"/>
  </rcc>
  <rcc rId="5146" sId="5">
    <oc r="C33" t="inlineStr">
      <is>
        <t>Změna prodeje masa (na balené), úprava plochy pro Tchibo NF, změna vstupu do zázemí SM, posílení sortimentu čerstvého zboží, marketingová podpora</t>
      </is>
    </oc>
    <nc r="C33"/>
  </rcc>
  <rcc rId="5147" sId="5">
    <oc r="D33" t="inlineStr">
      <is>
        <t>Ř MK</t>
      </is>
    </oc>
    <nc r="D33"/>
  </rcc>
  <rcc rId="5148" sId="5">
    <oc r="F33" t="inlineStr">
      <is>
        <t>X</t>
      </is>
    </oc>
    <nc r="F33"/>
  </rcc>
  <rcc rId="5149" sId="5">
    <oc r="J33" t="inlineStr">
      <is>
        <t>X</t>
      </is>
    </oc>
    <nc r="J33"/>
  </rcc>
  <rcc rId="5150" sId="5">
    <oc r="L33" t="inlineStr">
      <is>
        <t>X</t>
      </is>
    </oc>
    <nc r="L33"/>
  </rcc>
  <rcc rId="5151" sId="5" numFmtId="19">
    <oc r="P33">
      <v>45473</v>
    </oc>
    <nc r="P33"/>
  </rcc>
  <rcc rId="5152" sId="5">
    <oc r="B34" t="inlineStr">
      <is>
        <t>Franšízová centrála</t>
      </is>
    </oc>
    <nc r="B34"/>
  </rcc>
  <rcc rId="5153" sId="5">
    <oc r="C34" t="inlineStr">
      <is>
        <t>Analýza proveditelnosti implementace s partnerskými Jednotami</t>
      </is>
    </oc>
    <nc r="C34"/>
  </rcc>
  <rcc rId="5154" sId="5">
    <oc r="D34" t="inlineStr">
      <is>
        <t>IT Ř</t>
      </is>
    </oc>
    <nc r="D34"/>
  </rcc>
  <rcc rId="5155" sId="5">
    <oc r="F34" t="inlineStr">
      <is>
        <t>X</t>
      </is>
    </oc>
    <nc r="F34"/>
  </rcc>
  <rcc rId="5156" sId="5">
    <oc r="G34" t="inlineStr">
      <is>
        <t>X</t>
      </is>
    </oc>
    <nc r="G34"/>
  </rcc>
  <rcc rId="5157" sId="5">
    <oc r="H34" t="inlineStr">
      <is>
        <t>X</t>
      </is>
    </oc>
    <nc r="H34"/>
  </rcc>
  <rcc rId="5158" sId="5" numFmtId="19">
    <oc r="P34">
      <v>45473</v>
    </oc>
    <nc r="P34"/>
  </rcc>
  <rcc rId="5159" sId="5">
    <oc r="B35" t="inlineStr">
      <is>
        <t>SW úpravy tvorby letákových akcí</t>
      </is>
    </oc>
    <nc r="B35"/>
  </rcc>
  <rcc rId="5160" sId="5">
    <oc r="C35" t="inlineStr">
      <is>
        <t>Úpravy modulu řízení akcí dle zadání obchodního úseku - zjednodušení operativy</t>
      </is>
    </oc>
    <nc r="C35"/>
  </rcc>
  <rcc rId="5161" sId="5">
    <oc r="D35" t="inlineStr">
      <is>
        <t>IT Ř</t>
      </is>
    </oc>
    <nc r="D35"/>
  </rcc>
  <rcc rId="5162" sId="5">
    <oc r="F35" t="inlineStr">
      <is>
        <t>X</t>
      </is>
    </oc>
    <nc r="F35"/>
  </rcc>
  <rcc rId="5163" sId="5" numFmtId="19">
    <oc r="P35">
      <v>45657</v>
    </oc>
    <nc r="P35"/>
  </rcc>
  <rcc rId="5164" sId="5">
    <oc r="B36" t="inlineStr">
      <is>
        <t>Pravidelné schůzky s externími zákazníky DC</t>
      </is>
    </oc>
    <nc r="B36"/>
  </rcc>
  <rcc rId="5165" sId="5">
    <oc r="C36" t="inlineStr">
      <is>
        <t>4 x ročně (řešení požadavků ke zlepšení služby DC)</t>
      </is>
    </oc>
    <nc r="C36"/>
  </rcc>
  <rcc rId="5166" sId="5">
    <oc r="D36" t="inlineStr">
      <is>
        <t>Ř DC</t>
      </is>
    </oc>
    <nc r="D36"/>
  </rcc>
  <rcc rId="5167" sId="5">
    <oc r="F36" t="inlineStr">
      <is>
        <t>x</t>
      </is>
    </oc>
    <nc r="F36"/>
  </rcc>
  <rcc rId="5168" sId="5">
    <oc r="K36" t="inlineStr">
      <is>
        <t>x</t>
      </is>
    </oc>
    <nc r="K36"/>
  </rcc>
  <rcc rId="5169" sId="5" numFmtId="19">
    <oc r="P36">
      <v>45657</v>
    </oc>
    <nc r="P36"/>
  </rcc>
  <rcc rId="5170" sId="5">
    <oc r="B37" t="inlineStr">
      <is>
        <t>Terno ČB - rekuperace, vytápění a klimatizace</t>
      </is>
    </oc>
    <nc r="B37"/>
  </rcc>
  <rcc rId="5171" sId="5">
    <oc r="C37" t="inlineStr">
      <is>
        <t>Instalace akum.nádrže, napojení na ohřev vody</t>
      </is>
    </oc>
    <nc r="C37"/>
  </rcc>
  <rcc rId="5172" sId="5">
    <oc r="D37" t="inlineStr">
      <is>
        <t>Tech Ř</t>
      </is>
    </oc>
    <nc r="D37"/>
  </rcc>
  <rcc rId="5173" sId="5">
    <oc r="L37" t="inlineStr">
      <is>
        <t>X</t>
      </is>
    </oc>
    <nc r="L37"/>
  </rcc>
  <rcc rId="5174" sId="5" numFmtId="19">
    <oc r="P37">
      <v>45565</v>
    </oc>
    <nc r="P37"/>
  </rcc>
  <rcc rId="5175" sId="5">
    <oc r="B38" t="inlineStr">
      <is>
        <t>Likvidace vlečky</t>
      </is>
    </oc>
    <nc r="B38"/>
  </rcc>
  <rcc rId="5176" sId="5">
    <oc r="C38" t="inlineStr">
      <is>
        <t>Odstranění vlečky v areálu DC - Dr. Zenkl</t>
      </is>
    </oc>
    <nc r="C38"/>
  </rcc>
  <rcc rId="5177" sId="5">
    <oc r="D38" t="inlineStr">
      <is>
        <t>Tech Ř</t>
      </is>
    </oc>
    <nc r="D38"/>
  </rcc>
  <rcc rId="5178" sId="5">
    <oc r="N38" t="inlineStr">
      <is>
        <t>X</t>
      </is>
    </oc>
    <nc r="N38"/>
  </rcc>
  <rcc rId="5179" sId="5" numFmtId="19">
    <oc r="P38">
      <v>45382</v>
    </oc>
    <nc r="P38"/>
  </rcc>
  <rcc rId="5180" sId="5">
    <oc r="B39" t="inlineStr">
      <is>
        <t>Výměna svítidel v zázemí prodejen</t>
      </is>
    </oc>
    <nc r="B39"/>
  </rcc>
  <rcc rId="5181" sId="5">
    <oc r="C39" t="inlineStr">
      <is>
        <t>Výměna za úsporné LED svítidla (řešeno ext.firmami, údržbou)</t>
      </is>
    </oc>
    <nc r="C39"/>
  </rcc>
  <rcc rId="5182" sId="5">
    <oc r="D39" t="inlineStr">
      <is>
        <t>Tech Ř</t>
      </is>
    </oc>
    <nc r="D39"/>
  </rcc>
  <rcc rId="5183" sId="5">
    <oc r="L39" t="inlineStr">
      <is>
        <t>X</t>
      </is>
    </oc>
    <nc r="L39"/>
  </rcc>
  <rcc rId="5184" sId="5">
    <oc r="M39" t="inlineStr">
      <is>
        <t>X</t>
      </is>
    </oc>
    <nc r="M39"/>
  </rcc>
  <rcc rId="5185" sId="5" numFmtId="19">
    <oc r="P39">
      <v>45657</v>
    </oc>
    <nc r="P39"/>
  </rcc>
  <rcc rId="5186" sId="5">
    <oc r="B40" t="inlineStr">
      <is>
        <t>Demolice Grafitu</t>
      </is>
    </oc>
    <nc r="B40"/>
  </rcc>
  <rcc rId="5187" sId="5">
    <oc r="C40" t="inlineStr">
      <is>
        <t>Dle zpracované projektové dokumentace</t>
      </is>
    </oc>
    <nc r="C40"/>
  </rcc>
  <rcc rId="5188" sId="5">
    <oc r="D40" t="inlineStr">
      <is>
        <t>Tech Ř</t>
      </is>
    </oc>
    <nc r="D40"/>
  </rcc>
  <rcc rId="5189" sId="5">
    <oc r="N40" t="inlineStr">
      <is>
        <t>X</t>
      </is>
    </oc>
    <nc r="N40"/>
  </rcc>
  <rcc rId="5190" sId="5" numFmtId="19">
    <oc r="P40">
      <v>45565</v>
    </oc>
    <nc r="P40"/>
  </rcc>
  <rcc rId="5191" sId="5">
    <oc r="B41" t="inlineStr">
      <is>
        <t>Výrobna - vytápění</t>
      </is>
    </oc>
    <nc r="B41"/>
  </rcc>
  <rcc rId="5192" sId="5">
    <oc r="C41" t="inlineStr">
      <is>
        <t>Studie na prověření případné změny zdroje vytápění v objektu</t>
      </is>
    </oc>
    <nc r="C41"/>
  </rcc>
  <rcc rId="5193" sId="5">
    <oc r="D41" t="inlineStr">
      <is>
        <t>Tech Ř</t>
      </is>
    </oc>
    <nc r="D41"/>
  </rcc>
  <rcc rId="5194" sId="5">
    <oc r="O41" t="inlineStr">
      <is>
        <t>X</t>
      </is>
    </oc>
    <nc r="O41"/>
  </rcc>
  <rcc rId="5195" sId="5" numFmtId="19">
    <oc r="P41">
      <v>45565</v>
    </oc>
    <nc r="P41"/>
  </rcc>
  <rcc rId="5196" sId="5">
    <oc r="B42" t="inlineStr">
      <is>
        <t>školení BOSS</t>
      </is>
    </oc>
    <nc r="B42"/>
  </rcc>
  <rcc rId="5197" sId="5">
    <oc r="C42" t="inlineStr">
      <is>
        <r>
          <t xml:space="preserve">školení </t>
        </r>
        <r>
          <rPr>
            <i/>
            <sz val="10"/>
            <rFont val="Calibri Light"/>
            <family val="2"/>
            <charset val="238"/>
          </rPr>
          <t>(ved. a zástp.ved + vybr.zam. MP Nákup)</t>
        </r>
        <r>
          <rPr>
            <sz val="10"/>
            <rFont val="Calibri Light"/>
            <family val="2"/>
            <charset val="238"/>
          </rPr>
          <t xml:space="preserve"> prodejen Terno, Trefa</t>
        </r>
      </is>
    </oc>
    <nc r="C42"/>
  </rcc>
  <rcc rId="5198" sId="5">
    <oc r="D42" t="inlineStr">
      <is>
        <t>IT Ř</t>
      </is>
    </oc>
    <nc r="D42"/>
  </rcc>
  <rcc rId="5199" sId="5">
    <oc r="I42" t="inlineStr">
      <is>
        <t>X</t>
      </is>
    </oc>
    <nc r="I42"/>
  </rcc>
  <rcc rId="5200" sId="5">
    <oc r="L42" t="inlineStr">
      <is>
        <t>X</t>
      </is>
    </oc>
    <nc r="L42"/>
  </rcc>
  <rcc rId="5201" sId="5">
    <oc r="M42" t="inlineStr">
      <is>
        <t>X</t>
      </is>
    </oc>
    <nc r="M42"/>
  </rcc>
  <rcc rId="5202" sId="5" numFmtId="19">
    <oc r="P42">
      <v>45473</v>
    </oc>
    <nc r="P42"/>
  </rcc>
  <rcc rId="5203" sId="5">
    <oc r="B43" t="inlineStr">
      <is>
        <t>Spuštění dotazníku zaměstnanecké spokojenosti přes aplikaci UP</t>
      </is>
    </oc>
    <nc r="B43"/>
  </rcc>
  <rcc rId="5204" sId="5">
    <oc r="C43" t="inlineStr">
      <is>
        <t>Odstranění administrativy</t>
      </is>
    </oc>
    <nc r="C43"/>
  </rcc>
  <rcc rId="5205" sId="5">
    <oc r="D43" t="inlineStr">
      <is>
        <t>Pers Ř</t>
      </is>
    </oc>
    <nc r="D43"/>
  </rcc>
  <rcc rId="5206" sId="5" numFmtId="19">
    <oc r="P43">
      <v>45565</v>
    </oc>
    <nc r="P43"/>
  </rcc>
  <rcc rId="5207" sId="5">
    <oc r="B44" t="inlineStr">
      <is>
        <t>Ekonomický model pro Výrobnu + DC</t>
      </is>
    </oc>
    <nc r="B44"/>
  </rcc>
  <rcc rId="5208" sId="5">
    <oc r="C44" t="inlineStr">
      <is>
        <t>Propočet návratnosti, cash flow a dalších ekonomických parametrů včetně zahrnutí stávajícího zařízení i budovy</t>
      </is>
    </oc>
    <nc r="C44"/>
  </rcc>
  <rcc rId="5209" sId="5">
    <oc r="D44" t="inlineStr">
      <is>
        <t>EF Ř</t>
      </is>
    </oc>
    <nc r="D44"/>
  </rcc>
  <rcc rId="5210" sId="5">
    <oc r="N44" t="inlineStr">
      <is>
        <t>X</t>
      </is>
    </oc>
    <nc r="N44"/>
  </rcc>
  <rcc rId="5211" sId="5">
    <oc r="O44" t="inlineStr">
      <is>
        <t>X</t>
      </is>
    </oc>
    <nc r="O44"/>
  </rcc>
  <rcc rId="5212" sId="5" numFmtId="19">
    <oc r="P44">
      <v>45473</v>
    </oc>
    <nc r="P44"/>
  </rcc>
  <rcc rId="5213" sId="5">
    <oc r="B45" t="inlineStr">
      <is>
        <t>Lékárna v Ternu Hradec Králové</t>
      </is>
    </oc>
    <nc r="B45"/>
  </rcc>
  <rcc rId="5214" sId="5">
    <oc r="C45" t="inlineStr">
      <is>
        <t>úprava prostor, nájemní smlouva, propojení věrnostních klubů</t>
      </is>
    </oc>
    <nc r="C45"/>
  </rcc>
  <rcc rId="5215" sId="5">
    <oc r="D45" t="inlineStr">
      <is>
        <t>Ř ZL Terno</t>
      </is>
    </oc>
    <nc r="D45"/>
  </rcc>
  <rcc rId="5216" sId="5">
    <oc r="G45" t="inlineStr">
      <is>
        <t>X</t>
      </is>
    </oc>
    <nc r="G45"/>
  </rcc>
  <rcc rId="5217" sId="5">
    <oc r="J45" t="inlineStr">
      <is>
        <t>X</t>
      </is>
    </oc>
    <nc r="J45"/>
  </rcc>
  <rcc rId="5218" sId="5" numFmtId="19">
    <oc r="P45">
      <v>45412</v>
    </oc>
    <nc r="P45"/>
  </rcc>
  <rcc rId="5219" sId="5">
    <oc r="B46" t="inlineStr">
      <is>
        <t>ESG - nová legislativa (od r.2025 - ESG report)</t>
      </is>
    </oc>
    <nc r="B46"/>
  </rcc>
  <rcc rId="5220" sId="5">
    <oc r="C46" t="inlineStr">
      <is>
        <t xml:space="preserve">Spolupráce s ext.firmou/pilotní projekt v rámci COOP </t>
      </is>
    </oc>
    <nc r="C46"/>
  </rcc>
  <rcc rId="5221" sId="5">
    <oc r="D46" t="inlineStr">
      <is>
        <t>EF Ř</t>
      </is>
    </oc>
    <nc r="D46"/>
  </rcc>
  <rcc rId="5222" sId="5">
    <oc r="G46" t="inlineStr">
      <is>
        <t>X</t>
      </is>
    </oc>
    <nc r="G46"/>
  </rcc>
  <rcc rId="5223" sId="5">
    <oc r="I46" t="inlineStr">
      <is>
        <t>X</t>
      </is>
    </oc>
    <nc r="I46"/>
  </rcc>
  <rcc rId="5224" sId="5">
    <oc r="J46" t="inlineStr">
      <is>
        <t>X</t>
      </is>
    </oc>
    <nc r="J46"/>
  </rcc>
  <rcc rId="5225" sId="5" numFmtId="19">
    <oc r="P46">
      <v>45657</v>
    </oc>
    <nc r="P46"/>
  </rcc>
  <rcc rId="5226" sId="5">
    <oc r="B47" t="inlineStr">
      <is>
        <t>Snižování tepelných ztrát</t>
      </is>
    </oc>
    <nc r="B47"/>
  </rcc>
  <rcc rId="5227" sId="5">
    <oc r="C47" t="inlineStr">
      <is>
        <t>Průběžná práce na dílčích opatřeních vedoucích ke snížení energetické náročnosti</t>
      </is>
    </oc>
    <nc r="C47"/>
  </rcc>
  <rcc rId="5228" sId="5">
    <oc r="D47" t="inlineStr">
      <is>
        <t>Tech Ř</t>
      </is>
    </oc>
    <nc r="D47"/>
  </rcc>
  <rcc rId="5229" sId="5" numFmtId="19">
    <oc r="P47">
      <v>45657</v>
    </oc>
    <nc r="P47"/>
  </rcc>
  <rcc rId="5230" sId="5">
    <oc r="B48" t="inlineStr">
      <is>
        <t>Zabezpečení LAN sítí rozdělením do VLAN (včetně dokumentace konfigurace)</t>
      </is>
    </oc>
    <nc r="B48"/>
  </rcc>
  <rcc rId="5231" sId="5">
    <oc r="C48" t="inlineStr">
      <is>
        <t>Zvýšení zabezpečení datových komunikací proti kybernetickým útokům</t>
      </is>
    </oc>
    <nc r="C48"/>
  </rcc>
  <rcc rId="5232" sId="5">
    <oc r="D48" t="inlineStr">
      <is>
        <t>IT Ř</t>
      </is>
    </oc>
    <nc r="D48"/>
  </rcc>
  <rcc rId="5233" sId="5" numFmtId="19">
    <oc r="P48">
      <v>45657</v>
    </oc>
    <nc r="P48"/>
  </rcc>
  <rcc rId="5234" sId="5">
    <oc r="B49" t="inlineStr">
      <is>
        <t>Prioritní cíl sortimentu Ovoce a zelenina TERNO</t>
      </is>
    </oc>
    <nc r="B49"/>
  </rcc>
  <rcc rId="5235" sId="5">
    <oc r="C49" t="inlineStr">
      <is>
        <t>Dosažení cíle 7,90 % podílu na obratu</t>
      </is>
    </oc>
    <nc r="C49"/>
  </rcc>
  <rcc rId="5236" sId="5">
    <oc r="D49" t="inlineStr">
      <is>
        <t>Obch Ř</t>
      </is>
    </oc>
    <nc r="D49"/>
  </rcc>
  <rcc rId="5237" sId="5">
    <oc r="G49" t="inlineStr">
      <is>
        <t>X</t>
      </is>
    </oc>
    <nc r="G49"/>
  </rcc>
  <rcc rId="5238" sId="5">
    <oc r="L49" t="inlineStr">
      <is>
        <t>X</t>
      </is>
    </oc>
    <nc r="L49"/>
  </rcc>
  <rcc rId="5239" sId="5" numFmtId="19">
    <oc r="P49">
      <v>45657</v>
    </oc>
    <nc r="P49"/>
  </rcc>
  <rcc rId="5240" sId="5">
    <oc r="B50" t="inlineStr">
      <is>
        <t>Prioritní cíl sortimentu Ovoce a zelenina TREFA</t>
      </is>
    </oc>
    <nc r="B50"/>
  </rcc>
  <rcc rId="5241" sId="5">
    <oc r="C50" t="inlineStr">
      <is>
        <t>Dosažení cíle 8,10 % podílu na obratu</t>
      </is>
    </oc>
    <nc r="C50"/>
  </rcc>
  <rcc rId="5242" sId="5">
    <oc r="D50" t="inlineStr">
      <is>
        <t>Obch Ř</t>
      </is>
    </oc>
    <nc r="D50"/>
  </rcc>
  <rcc rId="5243" sId="5">
    <oc r="G50" t="inlineStr">
      <is>
        <t>X</t>
      </is>
    </oc>
    <nc r="G50"/>
  </rcc>
  <rcc rId="5244" sId="5">
    <oc r="M50" t="inlineStr">
      <is>
        <t>X</t>
      </is>
    </oc>
    <nc r="M50"/>
  </rcc>
  <rcc rId="5245" sId="5" numFmtId="19">
    <oc r="P50">
      <v>45657</v>
    </oc>
    <nc r="P50"/>
  </rcc>
  <rcc rId="5246" sId="5">
    <oc r="B51" t="inlineStr">
      <is>
        <t>Prioritní cíl sortimentu Zdravé potraviny TERNO</t>
      </is>
    </oc>
    <nc r="B51"/>
  </rcc>
  <rcc rId="5247" sId="5">
    <oc r="C51" t="inlineStr">
      <is>
        <t>Dosažení cíle 2,03 % podílu na obratu</t>
      </is>
    </oc>
    <nc r="C51"/>
  </rcc>
  <rcc rId="5248" sId="5">
    <oc r="D51" t="inlineStr">
      <is>
        <t>Obch Ř</t>
      </is>
    </oc>
    <nc r="D51"/>
  </rcc>
  <rcc rId="5249" sId="5">
    <oc r="G51" t="inlineStr">
      <is>
        <t>X</t>
      </is>
    </oc>
    <nc r="G51"/>
  </rcc>
  <rcc rId="5250" sId="5">
    <oc r="L51" t="inlineStr">
      <is>
        <t>X</t>
      </is>
    </oc>
    <nc r="L51"/>
  </rcc>
  <rcc rId="5251" sId="5" numFmtId="19">
    <oc r="P51">
      <v>45657</v>
    </oc>
    <nc r="P51"/>
  </rcc>
  <rcc rId="5252" sId="5">
    <oc r="B52" t="inlineStr">
      <is>
        <t>Prioritní cíl sortimentu Zdravé potraviny TREFA</t>
      </is>
    </oc>
    <nc r="B52"/>
  </rcc>
  <rcc rId="5253" sId="5">
    <oc r="C52" t="inlineStr">
      <is>
        <t>Dosažení cíle 1,76 % podílu na obratu</t>
      </is>
    </oc>
    <nc r="C52"/>
  </rcc>
  <rcc rId="5254" sId="5">
    <oc r="D52" t="inlineStr">
      <is>
        <t>Obch Ř</t>
      </is>
    </oc>
    <nc r="D52"/>
  </rcc>
  <rcc rId="5255" sId="5">
    <oc r="G52" t="inlineStr">
      <is>
        <t>X</t>
      </is>
    </oc>
    <nc r="G52"/>
  </rcc>
  <rcc rId="5256" sId="5">
    <oc r="M52" t="inlineStr">
      <is>
        <t>X</t>
      </is>
    </oc>
    <nc r="M52"/>
  </rcc>
  <rcc rId="5257" sId="5" numFmtId="19">
    <oc r="P52">
      <v>45657</v>
    </oc>
    <nc r="P52"/>
  </rcc>
  <rcc rId="5258" sId="5">
    <oc r="B53" t="inlineStr">
      <is>
        <t>Prioritní cíl sortimentu Mléčné výrobky TERNO</t>
      </is>
    </oc>
    <nc r="B53"/>
  </rcc>
  <rcc rId="5259" sId="5">
    <oc r="C53" t="inlineStr">
      <is>
        <t>Dosažení cíle 8,54 % podílu na obratu</t>
      </is>
    </oc>
    <nc r="C53"/>
  </rcc>
  <rcc rId="5260" sId="5">
    <oc r="D53" t="inlineStr">
      <is>
        <t>Obch Ř</t>
      </is>
    </oc>
    <nc r="D53"/>
  </rcc>
  <rcc rId="5261" sId="5">
    <oc r="G53" t="inlineStr">
      <is>
        <t>X</t>
      </is>
    </oc>
    <nc r="G53"/>
  </rcc>
  <rcc rId="5262" sId="5">
    <oc r="L53" t="inlineStr">
      <is>
        <t>X</t>
      </is>
    </oc>
    <nc r="L53"/>
  </rcc>
  <rcc rId="5263" sId="5" numFmtId="19">
    <oc r="P53">
      <v>45657</v>
    </oc>
    <nc r="P53"/>
  </rcc>
  <rcc rId="5264" sId="5">
    <oc r="B54" t="inlineStr">
      <is>
        <t>Prioritní cíl sortimentu Mléčné výrobky TREFA</t>
      </is>
    </oc>
    <nc r="B54"/>
  </rcc>
  <rcc rId="5265" sId="5">
    <oc r="C54" t="inlineStr">
      <is>
        <t>Dosažení cíle 5,35 % podílu na obratu</t>
      </is>
    </oc>
    <nc r="C54"/>
  </rcc>
  <rcc rId="5266" sId="5">
    <oc r="D54" t="inlineStr">
      <is>
        <t>Obch Ř</t>
      </is>
    </oc>
    <nc r="D54"/>
  </rcc>
  <rcc rId="5267" sId="5">
    <oc r="G54" t="inlineStr">
      <is>
        <t>X</t>
      </is>
    </oc>
    <nc r="G54"/>
  </rcc>
  <rcc rId="5268" sId="5">
    <oc r="M54" t="inlineStr">
      <is>
        <t>X</t>
      </is>
    </oc>
    <nc r="M54"/>
  </rcc>
  <rcc rId="5269" sId="5" numFmtId="19">
    <oc r="P54">
      <v>45657</v>
    </oc>
    <nc r="P54"/>
  </rcc>
  <rcc rId="5270" sId="5">
    <oc r="B55" t="inlineStr">
      <is>
        <t>Prioritní cíl sortimentu Sýry TERNO</t>
      </is>
    </oc>
    <nc r="B55"/>
  </rcc>
  <rcc rId="5271" sId="5">
    <oc r="C55" t="inlineStr">
      <is>
        <t>Dosažení cíle 10,10 % podílu na obratu</t>
      </is>
    </oc>
    <nc r="C55"/>
  </rcc>
  <rcc rId="5272" sId="5">
    <oc r="D55" t="inlineStr">
      <is>
        <t>Obch Ř</t>
      </is>
    </oc>
    <nc r="D55"/>
  </rcc>
  <rcc rId="5273" sId="5">
    <oc r="G55" t="inlineStr">
      <is>
        <t>X</t>
      </is>
    </oc>
    <nc r="G55"/>
  </rcc>
  <rcc rId="5274" sId="5">
    <oc r="L55" t="inlineStr">
      <is>
        <t>X</t>
      </is>
    </oc>
    <nc r="L55"/>
  </rcc>
  <rcc rId="5275" sId="5" numFmtId="19">
    <oc r="P55">
      <v>45657</v>
    </oc>
    <nc r="P55"/>
  </rcc>
  <rcc rId="5276" sId="5">
    <oc r="B56" t="inlineStr">
      <is>
        <t>Prioritní cíl sortimentu Sýry TREFA</t>
      </is>
    </oc>
    <nc r="B56"/>
  </rcc>
  <rcc rId="5277" sId="5">
    <oc r="C56" t="inlineStr">
      <is>
        <t>Dosažení cíle 5,09 % podílu na obratu</t>
      </is>
    </oc>
    <nc r="C56"/>
  </rcc>
  <rcc rId="5278" sId="5">
    <oc r="D56" t="inlineStr">
      <is>
        <t>Obch Ř</t>
      </is>
    </oc>
    <nc r="D56"/>
  </rcc>
  <rcc rId="5279" sId="5">
    <oc r="G56" t="inlineStr">
      <is>
        <t>X</t>
      </is>
    </oc>
    <nc r="G56"/>
  </rcc>
  <rcc rId="5280" sId="5">
    <oc r="M56" t="inlineStr">
      <is>
        <t>X</t>
      </is>
    </oc>
    <nc r="M56"/>
  </rcc>
  <rcc rId="5281" sId="5" numFmtId="19">
    <oc r="P56">
      <v>45657</v>
    </oc>
    <nc r="P56"/>
  </rcc>
  <rcc rId="5282" sId="5">
    <oc r="B57" t="inlineStr">
      <is>
        <t xml:space="preserve">Strategický cíl u sortimentu ZNR 1 </t>
      </is>
    </oc>
    <nc r="B57"/>
  </rcc>
  <rcc rId="5283" sId="5">
    <oc r="C57" t="inlineStr">
      <is>
        <t>Dosažení podílu na obratu za celou firmu 27,78 %</t>
      </is>
    </oc>
    <nc r="C57"/>
  </rcc>
  <rcc rId="5284" sId="5">
    <oc r="D57" t="inlineStr">
      <is>
        <t>Obch Ř</t>
      </is>
    </oc>
    <nc r="D57"/>
  </rcc>
  <rcc rId="5285" sId="5">
    <oc r="G57" t="inlineStr">
      <is>
        <t>X</t>
      </is>
    </oc>
    <nc r="G57"/>
  </rcc>
  <rcc rId="5286" sId="5">
    <oc r="L57" t="inlineStr">
      <is>
        <t>X</t>
      </is>
    </oc>
    <nc r="L57"/>
  </rcc>
  <rcc rId="5287" sId="5">
    <oc r="M57" t="inlineStr">
      <is>
        <t>X</t>
      </is>
    </oc>
    <nc r="M57"/>
  </rcc>
  <rcc rId="5288" sId="5" numFmtId="19">
    <oc r="P57">
      <v>45657</v>
    </oc>
    <nc r="P57"/>
  </rcc>
  <rcc rId="5289" sId="5">
    <oc r="B58" t="inlineStr">
      <is>
        <t>Strategický cíl u sortimentu ZNR 2</t>
      </is>
    </oc>
    <nc r="B58"/>
  </rcc>
  <rcc rId="5290" sId="5">
    <oc r="C58" t="inlineStr">
      <is>
        <t>Dosažení podílu na obratu za celou firmu 17,27 %</t>
      </is>
    </oc>
    <nc r="C58"/>
  </rcc>
  <rcc rId="5291" sId="5">
    <oc r="D58" t="inlineStr">
      <is>
        <t>Obch Ř</t>
      </is>
    </oc>
    <nc r="D58"/>
  </rcc>
  <rcc rId="5292" sId="5">
    <oc r="G58" t="inlineStr">
      <is>
        <t>X</t>
      </is>
    </oc>
    <nc r="G58"/>
  </rcc>
  <rcc rId="5293" sId="5">
    <oc r="L58" t="inlineStr">
      <is>
        <t>X</t>
      </is>
    </oc>
    <nc r="L58"/>
  </rcc>
  <rcc rId="5294" sId="5">
    <oc r="M58" t="inlineStr">
      <is>
        <t>X</t>
      </is>
    </oc>
    <nc r="M58"/>
  </rcc>
  <rcc rId="5295" sId="5" numFmtId="19">
    <oc r="P58">
      <v>45657</v>
    </oc>
    <nc r="P58"/>
  </rcc>
  <rcc rId="5296" sId="5">
    <oc r="B59" t="inlineStr">
      <is>
        <t>Strategický cíl u sortimentu privátních značek</t>
      </is>
    </oc>
    <nc r="B59"/>
  </rcc>
  <rcc rId="5297" sId="5">
    <oc r="C59" t="inlineStr">
      <is>
        <t>Dosažení podílu na obratu za celou firmu 7,75 %</t>
      </is>
    </oc>
    <nc r="C59"/>
  </rcc>
  <rcc rId="5298" sId="5">
    <oc r="D59" t="inlineStr">
      <is>
        <t>Obch Ř</t>
      </is>
    </oc>
    <nc r="D59"/>
  </rcc>
  <rcc rId="5299" sId="5">
    <oc r="G59" t="inlineStr">
      <is>
        <t>X</t>
      </is>
    </oc>
    <nc r="G59"/>
  </rcc>
  <rcc rId="5300" sId="5">
    <oc r="L59" t="inlineStr">
      <is>
        <t>X</t>
      </is>
    </oc>
    <nc r="L59"/>
  </rcc>
  <rcc rId="5301" sId="5">
    <oc r="M59" t="inlineStr">
      <is>
        <t>X</t>
      </is>
    </oc>
    <nc r="M59"/>
  </rcc>
  <rcc rId="5302" sId="5" numFmtId="19">
    <oc r="P59">
      <v>45657</v>
    </oc>
    <nc r="P59"/>
  </rcc>
  <rcc rId="5303" sId="5" numFmtId="19">
    <oc r="P60">
      <v>45657</v>
    </oc>
    <nc r="P60"/>
  </rcc>
  <rcc rId="5304" sId="5" odxf="1" dxf="1">
    <oc r="B3" t="inlineStr">
      <is>
        <t>Prodejny 24/7 dle plánu investic</t>
      </is>
    </oc>
    <nc r="B3" t="inlineStr">
      <is>
        <t xml:space="preserve">Reforma nákupní komise </t>
      </is>
    </nc>
    <ndxf>
      <font>
        <sz val="12"/>
        <color rgb="FF000000"/>
        <name val="Aptos"/>
        <charset val="238"/>
        <scheme val="none"/>
      </font>
      <alignment vertical="bottom" wrapText="0"/>
      <border outline="0">
        <left/>
        <right/>
        <top/>
        <bottom/>
      </border>
    </ndxf>
  </rcc>
  <rcc rId="5305" sId="5" odxf="1" dxf="1">
    <oc r="B4" t="inlineStr">
      <is>
        <t>Přístavba DC + výrobna</t>
      </is>
    </oc>
    <nc r="B4" t="inlineStr">
      <is>
        <t>Vytvoření směrnice na vztahy na pracovišti, školení na téma jak řídit lidi a jak se chovat</t>
      </is>
    </nc>
    <ndxf>
      <font>
        <sz val="12"/>
        <color rgb="FF000000"/>
        <name val="Aptos"/>
        <charset val="238"/>
        <scheme val="none"/>
      </font>
      <alignment vertical="bottom" wrapText="0"/>
      <border outline="0">
        <left/>
        <right/>
        <top/>
        <bottom/>
      </border>
    </ndxf>
  </rcc>
  <rcc rId="5306" sId="5" odxf="1" dxf="1">
    <oc r="B5" t="inlineStr">
      <is>
        <t>Rozšíření instalací FV elektráren dle plánu investic</t>
      </is>
    </oc>
    <nc r="B5" t="inlineStr">
      <is>
        <t>Kyberbezpečnost. NIS2</t>
      </is>
    </nc>
    <ndxf>
      <font>
        <sz val="12"/>
        <color rgb="FF000000"/>
        <name val="Aptos"/>
        <charset val="238"/>
        <scheme val="none"/>
      </font>
      <alignment vertical="bottom" wrapText="0"/>
      <border outline="0">
        <left/>
        <right/>
        <top/>
        <bottom/>
      </border>
    </ndxf>
  </rcc>
  <rfmt sheetId="5" sqref="B6" start="0" length="0">
    <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dxf>
  </rfmt>
  <rfmt sheetId="5" sqref="B7" start="0" length="0">
    <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dxf>
  </rfmt>
  <rfmt sheetId="5" sqref="B8" start="0" length="0">
    <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dxf>
  </rfmt>
  <rcc rId="5307" sId="5" odxf="1" dxf="1">
    <oc r="B9" t="inlineStr">
      <is>
        <t>Příprava konceptu modernizace Terna Olomouc</t>
      </is>
    </oc>
    <nc r="B9" t="inlineStr">
      <is>
        <t>Revize prémiového řádu pro maloobchod</t>
      </is>
    </nc>
    <n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ndxf>
  </rcc>
  <rcc rId="5308" sId="5" odxf="1" dxf="1">
    <oc r="B10" t="inlineStr">
      <is>
        <t>Pokladní zóna Terno ČB</t>
      </is>
    </oc>
    <nc r="B10" t="inlineStr">
      <is>
        <t>Aktualizace EF a provozního plánu chodu DC  - suchý sklad</t>
      </is>
    </nc>
    <ndxf>
      <font>
        <sz val="12"/>
        <color rgb="FF000000"/>
        <name val="Aptos"/>
        <charset val="238"/>
        <scheme val="none"/>
      </font>
      <alignment vertical="bottom" wrapText="0"/>
      <border outline="0">
        <left/>
        <right/>
        <top/>
        <bottom/>
      </border>
    </ndxf>
  </rcc>
  <rcc rId="5309" sId="5" odxf="1" dxf="1">
    <oc r="B11" t="inlineStr">
      <is>
        <t>Modernizace Trefy Tábor</t>
      </is>
    </oc>
    <nc r="B11" t="inlineStr">
      <is>
        <t>Vytvoření EF a provozního plánu chodu DC  - chlazený sklad</t>
      </is>
    </nc>
    <ndxf>
      <font>
        <sz val="12"/>
        <color rgb="FF000000"/>
        <name val="Aptos"/>
        <charset val="238"/>
        <scheme val="none"/>
      </font>
      <alignment vertical="bottom" wrapText="0"/>
      <border outline="0">
        <left/>
        <right/>
        <top/>
        <bottom/>
      </border>
    </ndxf>
  </rcc>
  <rfmt sheetId="5" sqref="B12" start="0" length="0">
    <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dxf>
  </rfmt>
  <rcc rId="5310" sId="5" odxf="1" dxf="1">
    <oc r="B13" t="inlineStr">
      <is>
        <t>Projekt modernizace Trefa Lišov</t>
      </is>
    </oc>
    <nc r="B13" t="inlineStr">
      <is>
        <t>Realizování VŘ na RP Terno TS</t>
      </is>
    </nc>
    <ndxf>
      <font>
        <sz val="12"/>
        <color rgb="FF000000"/>
        <name val="Aptos"/>
        <charset val="238"/>
        <scheme val="none"/>
      </font>
      <alignment vertical="bottom" wrapText="0"/>
      <border outline="0">
        <left/>
        <right/>
        <top/>
        <bottom/>
      </border>
    </ndxf>
  </rcc>
  <rfmt sheetId="5" sqref="B14" start="0" length="0">
    <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dxf>
  </rfmt>
  <rfmt sheetId="5" sqref="B15" start="0" length="0">
    <dxf>
      <font>
        <sz val="12"/>
        <color rgb="FF000000"/>
        <name val="Aptos"/>
        <charset val="238"/>
        <scheme val="none"/>
      </font>
      <alignment vertical="bottom" wrapText="0"/>
      <border outline="0">
        <left/>
        <right/>
        <top/>
        <bottom/>
      </border>
    </dxf>
  </rfmt>
  <rcc rId="5311" sId="5" odxf="1" dxf="1">
    <oc r="B16" t="inlineStr">
      <is>
        <t>PSS a SCO na Terno Týn n. Vlt včetně změny dispozičního řešení prodeje zákusků</t>
      </is>
    </oc>
    <nc r="B16" t="inlineStr">
      <is>
        <t>Příprava na sloučení marketingu Terno a Trefa</t>
      </is>
    </nc>
    <n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ndxf>
  </rcc>
  <rcc rId="5312" sId="5" odxf="1" dxf="1">
    <oc r="B17" t="inlineStr">
      <is>
        <t>SCO na Trefa Magnet a Velešín</t>
      </is>
    </oc>
    <nc r="B17" t="inlineStr">
      <is>
        <t>Rekonstrukce Terno Borovany</t>
      </is>
    </nc>
    <ndxf>
      <font>
        <sz val="12"/>
        <color rgb="FF000000"/>
        <name val="Aptos"/>
        <charset val="238"/>
        <scheme val="none"/>
      </font>
      <alignment vertical="bottom" wrapText="0"/>
      <border outline="0">
        <left/>
        <right/>
        <top/>
        <bottom/>
      </border>
    </ndxf>
  </rcc>
  <rcc rId="5313" sId="5" odxf="1" dxf="1">
    <oc r="B18" t="inlineStr">
      <is>
        <t>Appka Terno - Trefa - spuštění, propagace</t>
      </is>
    </oc>
    <nc r="B18" t="inlineStr">
      <is>
        <t>Projekt na revitalizaci Trefa Mladé</t>
      </is>
    </nc>
    <n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ndxf>
  </rcc>
  <rcc rId="5314" sId="5" odxf="1" dxf="1">
    <oc r="B19" t="inlineStr">
      <is>
        <t>Appka Terno - Trefa - soutěže, náhrada partnerského programu</t>
      </is>
    </oc>
    <nc r="B19" t="inlineStr">
      <is>
        <t>Remodeling nápojové sekce TČB + category management</t>
      </is>
    </nc>
    <ndxf>
      <font>
        <sz val="12"/>
        <color rgb="FF000000"/>
        <name val="Aptos"/>
        <charset val="238"/>
        <scheme val="none"/>
      </font>
      <alignment vertical="bottom" wrapText="0"/>
      <border outline="0">
        <left/>
        <right/>
        <top/>
        <bottom/>
      </border>
    </ndxf>
  </rcc>
  <rcc rId="5315" sId="5" odxf="1" dxf="1">
    <oc r="B20" t="inlineStr">
      <is>
        <t>Rozšíření věrnostního programu o služby (B2B)</t>
      </is>
    </oc>
    <nc r="B20" t="inlineStr">
      <is>
        <t>Segmentace zákazníků s cílem omezení poklesu počtu zákazníků</t>
      </is>
    </nc>
    <n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ndxf>
  </rcc>
  <rfmt sheetId="5" sqref="B21" start="0" length="0">
    <dxf>
      <font>
        <sz val="12"/>
        <color rgb="FF000000"/>
        <name val="Aptos"/>
        <charset val="238"/>
        <scheme val="none"/>
      </font>
      <alignment vertical="bottom" wrapText="0"/>
      <border outline="0">
        <left/>
        <right/>
        <top/>
        <bottom/>
      </border>
    </dxf>
  </rfmt>
  <rfmt sheetId="5" sqref="B22" start="0" length="0">
    <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dxf>
  </rfmt>
  <rfmt sheetId="5" sqref="B23" start="0" length="0">
    <dxf>
      <font>
        <sz val="12"/>
        <color rgb="FF000000"/>
        <name val="Aptos"/>
        <charset val="238"/>
        <scheme val="none"/>
      </font>
      <alignment vertical="bottom" wrapText="0"/>
      <border outline="0">
        <left/>
        <right/>
        <top/>
        <bottom/>
      </border>
    </dxf>
  </rfmt>
  <rfmt sheetId="5" sqref="B24" start="0" length="0">
    <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dxf>
  </rfmt>
  <rcc rId="5316" sId="5" odxf="1" dxf="1">
    <oc r="B25" t="inlineStr">
      <is>
        <t>Řešení boxů pro rozbalované dodávky na prodejny</t>
      </is>
    </oc>
    <nc r="B25" t="inlineStr">
      <is>
        <t>Prioritní sortiment skupiny pro rok 2026</t>
      </is>
    </nc>
    <n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ndxf>
  </rcc>
  <rcc rId="5317" sId="5" odxf="1" dxf="1">
    <oc r="B26" t="inlineStr">
      <is>
        <t>Příprava 2. směny expedice na DC v případě nárůstu objemu expedice</t>
      </is>
    </oc>
    <nc r="B26" t="inlineStr">
      <is>
        <t>Průměrný počet uplatněných kuponů z aplikace</t>
      </is>
    </nc>
    <n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ndxf>
  </rcc>
  <rfmt sheetId="5" sqref="B27" start="0" length="0">
    <dxf>
      <font>
        <sz val="12"/>
        <color rgb="FF000000"/>
        <name val="Aptos"/>
        <charset val="238"/>
        <scheme val="none"/>
      </font>
      <alignment horizontal="left" wrapText="0" indent="1"/>
      <border outline="0">
        <left/>
        <right/>
        <top/>
        <bottom/>
      </border>
    </dxf>
  </rfmt>
  <rfmt sheetId="5" sqref="B3:B2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5318" sId="5">
    <oc r="C3" t="inlineStr">
      <is>
        <t>Úprava prodejny pro provoz 24/7. Jedná se o stavební úpravy, výměnu pokladních boxů, instalaci SCO, přístupového a kamerového systému, přepojení prodejny na centrální pult ochrany, marketingová podpora (Dříteň 3/24 + Veselí 4/24+ Tábor 7/24).</t>
      </is>
    </oc>
    <nc r="C3" t="inlineStr">
      <is>
        <t xml:space="preserve">zefektivnění jednání a práce se sortimentem </t>
      </is>
    </nc>
  </rcc>
  <rcc rId="5319" sId="5">
    <oc r="D3" t="inlineStr">
      <is>
        <t>Ř ZL Trefa</t>
      </is>
    </oc>
    <nc r="D3" t="inlineStr">
      <is>
        <t>Obch Ř</t>
      </is>
    </nc>
  </rcc>
  <rfmt sheetId="5" sqref="B3:B30" start="0" length="2147483647">
    <dxf>
      <font>
        <name val="Arial"/>
        <charset val="238"/>
        <scheme val="none"/>
      </font>
    </dxf>
  </rfmt>
  <rfmt sheetId="5" sqref="B3:B33" start="0" length="2147483647">
    <dxf>
      <font>
        <name val="Calibri Light"/>
        <scheme val="major"/>
      </font>
    </dxf>
  </rfmt>
  <rfmt sheetId="5" sqref="C3:C41" start="0" length="2147483647">
    <dxf>
      <font>
        <sz val="12"/>
      </font>
    </dxf>
  </rfmt>
  <rcc rId="5320" sId="5">
    <oc r="D4" t="inlineStr">
      <is>
        <t>Tech Ř</t>
      </is>
    </oc>
    <nc r="D4" t="inlineStr">
      <is>
        <t>Pers Ř</t>
      </is>
    </nc>
  </rcc>
  <rcc rId="5321" sId="5">
    <oc r="C5" t="inlineStr">
      <is>
        <t>Plánované instalace na rok 2024: Velešín, Veselí, Dříteň, Terno HK</t>
      </is>
    </oc>
    <nc r="C5" t="inlineStr">
      <is>
        <t>zebezpečení dodržení směrnice</t>
      </is>
    </nc>
  </rcc>
  <rcc rId="5322" sId="5">
    <oc r="D5" t="inlineStr">
      <is>
        <t>Tech Ř</t>
      </is>
    </oc>
    <nc r="D5" t="inlineStr">
      <is>
        <t>IT Ř</t>
      </is>
    </nc>
  </rcc>
  <rcc rId="5323" sId="5">
    <oc r="C4" t="inlineStr">
      <is>
        <t>Vyhotovení PD pro vydání ÚR</t>
      </is>
    </oc>
    <nc r="C4" t="inlineStr">
      <is>
        <t>zlepšení firemní kultury</t>
      </is>
    </nc>
  </rcc>
  <rfmt sheetId="5" sqref="B6">
    <dxf>
      <alignment vertical="top"/>
    </dxf>
  </rfmt>
  <rfmt sheetId="5" sqref="B3:B33">
    <dxf>
      <alignment vertical="top" indent="0"/>
    </dxf>
  </rfmt>
  <rfmt sheetId="5" sqref="B3:B33">
    <dxf>
      <alignment horizontal="left"/>
    </dxf>
  </rfmt>
  <rfmt sheetId="5" sqref="B3:B33">
    <dxf>
      <alignment horizontal="center"/>
    </dxf>
  </rfmt>
  <rfmt sheetId="5" sqref="B3:B33">
    <dxf>
      <alignment horizontal="left"/>
    </dxf>
  </rfmt>
  <rcc rId="5324" sId="5">
    <oc r="D6" t="inlineStr">
      <is>
        <t>Tech Ř</t>
      </is>
    </oc>
    <nc r="D6" t="inlineStr">
      <is>
        <t>MK Ř</t>
      </is>
    </nc>
  </rcc>
  <rcc rId="5325" sId="5">
    <oc r="C6" t="inlineStr">
      <is>
        <t>Příprava PD, demolice stávajících objektů, případný začátek realizace stavby</t>
      </is>
    </oc>
    <nc r="C6" t="inlineStr">
      <is>
        <t>soutěže, platba body věrnostního klubu a další</t>
      </is>
    </nc>
  </rcc>
  <rcc rId="5326" sId="5">
    <oc r="B7" t="inlineStr">
      <is>
        <t>2. etapa modernizace Terno HK</t>
      </is>
    </oc>
    <nc r="B7" t="inlineStr">
      <is>
        <t>Zapojení franšízových Teren do apky Terno</t>
      </is>
    </nc>
  </rcc>
  <rcc rId="5327" sId="5">
    <oc r="C7" t="inlineStr">
      <is>
        <t>pokládka podlahy, nové regály</t>
      </is>
    </oc>
    <nc r="C7" t="inlineStr">
      <is>
        <t>dle platných smluv nejdéle do 28.2.</t>
      </is>
    </nc>
  </rcc>
  <rcc rId="5328" sId="5">
    <oc r="D7" t="inlineStr">
      <is>
        <t>Ř ZL Terno</t>
      </is>
    </oc>
    <nc r="D7" t="inlineStr">
      <is>
        <t>IT Ř</t>
      </is>
    </nc>
  </rcc>
  <rcc rId="5329" sId="5">
    <oc r="B8" t="inlineStr">
      <is>
        <t>Prodej hotových jídel Terno Olomouc</t>
      </is>
    </oc>
    <nc r="B8" t="inlineStr">
      <is>
        <t>Dokončení a spuštění do ostrého provozu aplikace v BOSSu na sjednávání akcí</t>
      </is>
    </nc>
  </rcc>
  <rcc rId="5330" sId="5">
    <oc r="C8" t="inlineStr">
      <is>
        <t>instalace nového prodejního pultu</t>
      </is>
    </oc>
    <nc r="C8" t="inlineStr">
      <is>
        <t>zjednodušení práce s BOSSem a přípravou akcí</t>
      </is>
    </nc>
  </rcc>
  <rcc rId="5331" sId="5">
    <oc r="D8" t="inlineStr">
      <is>
        <t>Ř ZL Terno</t>
      </is>
    </oc>
    <nc r="D8" t="inlineStr">
      <is>
        <t>IT Ř</t>
      </is>
    </nc>
  </rcc>
  <rcc rId="5332" sId="5">
    <oc r="D9" t="inlineStr">
      <is>
        <t>Ř ZL Terno</t>
      </is>
    </oc>
    <nc r="D9" t="inlineStr">
      <is>
        <t>Pers Ř</t>
      </is>
    </nc>
  </rcc>
  <rcc rId="5333" sId="5">
    <oc r="C9" t="inlineStr">
      <is>
        <t>spolupráce s arch. Bursou</t>
      </is>
    </oc>
    <nc r="C9" t="inlineStr">
      <is>
        <t>optimalizace pravidel pro motivační složky mzdy</t>
      </is>
    </nc>
  </rcc>
  <rcc rId="5334" sId="5">
    <oc r="D10" t="inlineStr">
      <is>
        <t>IT Ř</t>
      </is>
    </oc>
    <nc r="D10" t="inlineStr">
      <is>
        <t>Ř DC</t>
      </is>
    </nc>
  </rcc>
  <rcc rId="5335" sId="5">
    <oc r="C10" t="inlineStr">
      <is>
        <t>Výměna pokladních boxů, přesun samoobslužné zóny, výměna kabeláží</t>
      </is>
    </oc>
    <nc r="C10" t="inlineStr">
      <is>
        <t>od příjmu, objednávání zboží, počtu zaměstnanců, po expedici</t>
      </is>
    </nc>
  </rcc>
  <rcc rId="5336" sId="5">
    <oc r="C11" t="inlineStr">
      <is>
        <t>Stavební úpravy, elektroinstalace, strop, střecha, chladící technologie, IT technika</t>
      </is>
    </oc>
    <nc r="C11" t="inlineStr">
      <is>
        <t>od příjmu, objednávání zboží, počtu zaměstnanců, po expedici</t>
      </is>
    </nc>
  </rcc>
  <rcc rId="5337" sId="5">
    <oc r="D11" t="inlineStr">
      <is>
        <t>Tech Ř</t>
      </is>
    </oc>
    <nc r="D11" t="inlineStr">
      <is>
        <t>Ř DC</t>
      </is>
    </nc>
  </rcc>
  <rcc rId="5338" sId="5">
    <oc r="B12" t="inlineStr">
      <is>
        <t>Byty a Trefa ČB Lidická ul.</t>
      </is>
    </oc>
    <nc r="B12" t="inlineStr">
      <is>
        <t>Implementace prodejen Jednoty Milevsko do firemních procesů, postupů  a zvyklostí</t>
      </is>
    </nc>
  </rcc>
  <rcc rId="5339" sId="5">
    <oc r="C12" t="inlineStr">
      <is>
        <t>Realizace stavby (stavební dokončení prodejny do 10.12.2024)</t>
      </is>
    </oc>
    <nc r="C12" t="inlineStr">
      <is>
        <t>včetně minipřestaveb, změny image, personálního řešení, atd.</t>
      </is>
    </nc>
  </rcc>
  <rcc rId="5340" sId="5">
    <oc r="D12" t="inlineStr">
      <is>
        <t>Tech Ř</t>
      </is>
    </oc>
    <nc r="D12" t="inlineStr">
      <is>
        <t>Ř ZL Trefa</t>
      </is>
    </nc>
  </rcc>
  <rcc rId="5341" sId="5">
    <oc r="D14" t="inlineStr">
      <is>
        <t>Ř ZL Trefa</t>
      </is>
    </oc>
    <nc r="D14" t="inlineStr">
      <is>
        <t>Pers Ř</t>
      </is>
    </nc>
  </rcc>
  <rcc rId="5342" sId="5">
    <oc r="D15" t="inlineStr">
      <is>
        <t>IT Ř</t>
      </is>
    </oc>
    <nc r="D15" t="inlineStr">
      <is>
        <t>Pers Ř</t>
      </is>
    </nc>
  </rcc>
  <rcc rId="5343" sId="5">
    <oc r="D13" t="inlineStr">
      <is>
        <t>Ř ZL Trefa</t>
      </is>
    </oc>
    <nc r="D13" t="inlineStr">
      <is>
        <t>Tech Ř</t>
      </is>
    </nc>
  </rcc>
  <rcc rId="5344" sId="5">
    <oc r="D16" t="inlineStr">
      <is>
        <t>Ř ZL Terno</t>
      </is>
    </oc>
    <nc r="D16" t="inlineStr">
      <is>
        <t>MK Ř</t>
      </is>
    </nc>
  </rcc>
  <rcc rId="5345" sId="5">
    <oc r="C16" t="inlineStr">
      <is>
        <t>Remodeling pokladní zóny včetně instalace SCO a PSS- nebude realizováno v případě nedostatečného časového prostoru na tuto akci (remodeling pokladní zóny v TCB); přesun chladících vitrín na zákusky do prodejní linky uzenin a lahůdek.</t>
      </is>
    </oc>
    <nc r="C16" t="inlineStr">
      <is>
        <t>analýza, rozhodnutí na strategické poradě, realizace kroků s cílem spuštění od 1.1.2027</t>
      </is>
    </nc>
  </rcc>
  <rcc rId="5346" sId="5">
    <oc r="C17" t="inlineStr">
      <is>
        <t>Instalace SCO - zvýšení produktivity práce</t>
      </is>
    </oc>
    <nc r="C17" t="inlineStr">
      <is>
        <t>změna image, vylepšení prodejního prostředí, modernizace</t>
      </is>
    </nc>
  </rcc>
  <rcc rId="5347" sId="5">
    <oc r="D17" t="inlineStr">
      <is>
        <t>IT Ř</t>
      </is>
    </oc>
    <nc r="D17" t="inlineStr">
      <is>
        <t>Ř ZL Terno</t>
      </is>
    </nc>
  </rcc>
  <rcc rId="5348" sId="5">
    <oc r="C18" t="inlineStr">
      <is>
        <t>Otestování aplikace. Náběh aplikace do ostrého provozu. Zařazení tvorby a vyhodnocování kuponů pro uživatele aplikace do činností marketingu. Zahájení propagace aplikace.</t>
      </is>
    </oc>
    <nc r="C18" t="inlineStr">
      <is>
        <t>příprava rekonstrukce a modernizace Trefy Mladé</t>
      </is>
    </nc>
  </rcc>
  <rcc rId="5349" sId="5">
    <oc r="D18" t="inlineStr">
      <is>
        <t>Ř MK</t>
      </is>
    </oc>
    <nc r="D18" t="inlineStr">
      <is>
        <t>Ř ZL Trefa</t>
      </is>
    </nc>
  </rcc>
  <rcc rId="5350" sId="5">
    <oc r="C19" t="inlineStr">
      <is>
        <t>Rozšíření funkcionalit aplikace</t>
      </is>
    </oc>
    <nc r="C19" t="inlineStr">
      <is>
        <t>modernizace nápojové sekce v Ternu ČB, spolupráce s prémiovými dodavateli</t>
      </is>
    </nc>
  </rcc>
  <rcc rId="5351" sId="5">
    <oc r="D19" t="inlineStr">
      <is>
        <t>IT Ř</t>
      </is>
    </oc>
    <nc r="D19" t="inlineStr">
      <is>
        <t>Ř ZL Terno</t>
      </is>
    </nc>
  </rcc>
  <rcc rId="5352" sId="5">
    <oc r="C20" t="inlineStr">
      <is>
        <t>Test spolupráce s prvním obchodním partnerem. Získání dalších partnerů s oblasti služeb (domluva spolupráce, smlouva, systematizace) ve všech 3 regionech našeho podnikání. Propagace.</t>
      </is>
    </oc>
    <nc r="C20" t="inlineStr">
      <is>
        <t>segmentace hodnotová, sortimentní a geografická, spolupráce s externí agenturou</t>
      </is>
    </nc>
  </rcc>
  <rcc rId="5353" sId="5">
    <oc r="D20" t="inlineStr">
      <is>
        <t>Ř MK</t>
      </is>
    </oc>
    <nc r="D20" t="inlineStr">
      <is>
        <t>MK Ř</t>
      </is>
    </nc>
  </rcc>
  <rcc rId="5354" sId="5">
    <oc r="B21" t="inlineStr">
      <is>
        <t>Zajištění platnosti bodů věrnostních karet dle rozhodnutí vedení firmy - expirace</t>
      </is>
    </oc>
    <nc r="B21" t="inlineStr">
      <is>
        <t>50 let Vltavotáckých lahůdek - využití výročí k propagaci a posílení konkurenční výhody</t>
      </is>
    </nc>
  </rcc>
  <rcc rId="5355" sId="5">
    <oc r="C21" t="inlineStr">
      <is>
        <t>Změna obchodních podmínek věrnostního systému, informování zákazníků, organizace a realizace výmazu bodů, řešení reklamací</t>
      </is>
    </oc>
    <nc r="C21" t="inlineStr">
      <is>
        <t>soutěže - rádio, sociální sítě, propagace v letácích, outdooru a PR</t>
      </is>
    </nc>
  </rcc>
  <rcc rId="5356" sId="5">
    <oc r="D21" t="inlineStr">
      <is>
        <t>Ř MK</t>
      </is>
    </oc>
    <nc r="D21" t="inlineStr">
      <is>
        <t>MK Ř</t>
      </is>
    </nc>
  </rcc>
  <rcc rId="5357" sId="5">
    <oc r="C22" t="inlineStr">
      <is>
        <t>Posouzení změny nastavení cílů ztrátovosti na prodejnách TREFA a TERNO, vytvoření metodiky</t>
      </is>
    </oc>
    <nc r="C22" t="inlineStr">
      <is>
        <t>grafika na 7 druhů hotových jídel dle stanoveného layoutu</t>
      </is>
    </nc>
  </rcc>
  <rcc rId="5358" sId="5">
    <oc r="D22" t="inlineStr">
      <is>
        <t>Obch Ř</t>
      </is>
    </oc>
    <nc r="D22" t="inlineStr">
      <is>
        <t>MK Ř</t>
      </is>
    </nc>
  </rcc>
  <rcc rId="5359" sId="5" xfDxf="1" dxf="1">
    <oc r="C23" t="inlineStr">
      <is>
        <t>propojení řízení FVE, měření spotřeb, regulace</t>
      </is>
    </oc>
    <nc r="C23" t="inlineStr">
      <is>
        <t>balička na chlebíčky a další sortiment</t>
      </is>
    </nc>
    <ndxf>
      <font>
        <sz val="12"/>
        <color auto="1"/>
        <name val="Calibri Light"/>
        <charset val="238"/>
        <scheme val="major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60" sId="5">
    <oc r="B23" t="inlineStr">
      <is>
        <t>Energetický reporting</t>
      </is>
    </oc>
    <nc r="B23" t="inlineStr">
      <is>
        <t>Vltavotýnské lahůdky - zavedení nového baleného sortimentu s delší expirací</t>
      </is>
    </nc>
  </rcc>
  <rcc rId="5361" sId="5">
    <oc r="D23" t="inlineStr">
      <is>
        <t>Tech Ř</t>
      </is>
    </oc>
    <nc r="D23" t="inlineStr">
      <is>
        <t>Ř VÝR</t>
      </is>
    </nc>
  </rcc>
  <rcc rId="5362" sId="5">
    <oc r="B24" t="inlineStr">
      <is>
        <t>Řízení čerpání dovolených</t>
      </is>
    </oc>
    <nc r="B24" t="inlineStr">
      <is>
        <t>Vltavotýnské lahůdky - inovace balení polévek</t>
      </is>
    </nc>
  </rcc>
  <rcc rId="5363" sId="5">
    <oc r="C24" t="inlineStr">
      <is>
        <t>Průběžná komunikace a reporting dané oblasti čerpání dovolených</t>
      </is>
    </oc>
    <nc r="C24" t="inlineStr">
      <is>
        <t>polévky v novém designu, s delší zárukou nabídnout do PL Coop</t>
      </is>
    </nc>
  </rcc>
  <rcc rId="5364" sId="5">
    <oc r="D24" t="inlineStr">
      <is>
        <t>Pers Ř</t>
      </is>
    </oc>
    <nc r="D24" t="inlineStr">
      <is>
        <t>Ř VÝR</t>
      </is>
    </nc>
  </rcc>
  <rcc rId="5365" sId="5">
    <oc r="C25" t="inlineStr">
      <is>
        <t>Zavedení boxů na rozbaly zajistí snížení chybovosti a ztrát</t>
      </is>
    </oc>
    <nc r="C25" t="inlineStr">
      <is>
        <t>doplnit konkrétní cíle</t>
      </is>
    </nc>
  </rcc>
  <rcc rId="5366" sId="5">
    <oc r="D25" t="inlineStr">
      <is>
        <t>Ř DC</t>
      </is>
    </oc>
    <nc r="D25" t="inlineStr">
      <is>
        <t>Obch Ř</t>
      </is>
    </nc>
  </rcc>
  <rcc rId="5367" sId="5">
    <oc r="C26" t="inlineStr">
      <is>
        <t>Opatření pro zajištění chodu DC pro případ zvýšení výkonu/průtoku zboží</t>
      </is>
    </oc>
    <nc r="C26" t="inlineStr">
      <is>
        <t>dosáhnout stanoveného cíle, aplikace se postupně stane hlavním komunikačním kanálem</t>
      </is>
    </nc>
  </rcc>
  <rcc rId="5368" sId="5">
    <oc r="D26" t="inlineStr">
      <is>
        <t>Ř DC</t>
      </is>
    </oc>
    <nc r="D26" t="inlineStr">
      <is>
        <t>MK Ř</t>
      </is>
    </nc>
  </rcc>
  <rcc rId="5369" sId="5">
    <oc r="B27" t="inlineStr">
      <is>
        <t>Navigace Sygic do nákladních vozidel na DC</t>
      </is>
    </oc>
    <nc r="B27" t="inlineStr">
      <is>
        <t>Inovace reportingu výsledků aplikace - komplet reporting, zapojení externí agentury</t>
      </is>
    </nc>
  </rcc>
  <rcc rId="5370" sId="5">
    <oc r="C27" t="inlineStr">
      <is>
        <t>Navigace řidičů dle vypočtených tras</t>
      </is>
    </oc>
    <nc r="C27" t="inlineStr">
      <is>
        <t>například uplatnění kuponů - na jakých provozovnách, jakými zákazníky, atd.</t>
      </is>
    </nc>
  </rcc>
  <rcc rId="5371" sId="5">
    <oc r="D27" t="inlineStr">
      <is>
        <t>IT Ř</t>
      </is>
    </oc>
    <nc r="D27" t="inlineStr">
      <is>
        <t>MK Ř</t>
      </is>
    </nc>
  </rcc>
  <rcc rId="5372" sId="5">
    <oc r="C28" t="inlineStr">
      <is>
        <t>Rozšíření nabídky chlazeného masa.</t>
      </is>
    </oc>
    <nc r="C28" t="inlineStr">
      <is>
        <t>souvisí se slučováním MK od 2027</t>
      </is>
    </nc>
  </rcc>
  <rcc rId="5373" sId="5">
    <oc r="B28" t="inlineStr">
      <is>
        <t>Náhrada výsekového masa masem vakuově baleným na prodejnách Trefa</t>
      </is>
    </oc>
    <nc r="B28" t="inlineStr">
      <is>
        <t>Inovace Nákupu pro dobrou věc - sloučit kampaň do jedné pro Terno a Trefu, využít k propagaci modulu sociálního marjketingu v aplikaci</t>
      </is>
    </nc>
  </rcc>
  <rcc rId="5374" sId="5">
    <oc r="D28" t="inlineStr">
      <is>
        <t>Ř ZL Trefa</t>
      </is>
    </oc>
    <nc r="D28" t="inlineStr">
      <is>
        <t>MK Ř</t>
      </is>
    </nc>
  </rcc>
  <rcc rId="5375" sId="5">
    <oc r="B22" t="inlineStr">
      <is>
        <t>Změna systému řízení a vyhodnocení ztrát na prodejnách</t>
      </is>
    </oc>
    <nc r="B22" t="inlineStr">
      <is>
        <t>Dokončení redesignu hotových jídel Vltavotýnských lahůdek</t>
      </is>
    </nc>
  </rcc>
  <rcc rId="5376" sId="5">
    <oc r="B29" t="inlineStr">
      <is>
        <t xml:space="preserve">Inovace a optimalizace sortimentu Vltavotýnských lahůdek </t>
      </is>
    </oc>
    <nc r="B29" t="inlineStr">
      <is>
        <t>Další posun v propagaci a komunikaci na sociálních sítích</t>
      </is>
    </nc>
  </rcc>
  <rcc rId="5377" sId="5">
    <oc r="C29" t="inlineStr">
      <is>
        <t>Řeší projektový tým Vltavotýnské lahůdky</t>
      </is>
    </oc>
    <nc r="C29" t="inlineStr">
      <is>
        <t>stanovit cíl: dosah sociálních sítí</t>
      </is>
    </nc>
  </rcc>
  <rcc rId="5378" sId="5">
    <oc r="D29" t="inlineStr">
      <is>
        <t>Ř VÝR</t>
      </is>
    </oc>
    <nc r="D29" t="inlineStr">
      <is>
        <t>MK Ř</t>
      </is>
    </nc>
  </rcc>
  <rfmt sheetId="5" sqref="B3:C29" start="0" length="2147483647">
    <dxf>
      <font>
        <sz val="12"/>
      </font>
    </dxf>
  </rfmt>
  <rcc rId="5379" sId="5">
    <oc r="B15" t="inlineStr">
      <is>
        <t>Instalace elektronických cenovek OZ a obslužné pulty</t>
      </is>
    </oc>
    <nc r="B15" t="inlineStr">
      <is>
        <t>Změna organizační struktury pro řízení provozu a procesu prodej</t>
      </is>
    </nc>
  </rcc>
  <rcc rId="5380" sId="5">
    <oc r="B14" t="inlineStr">
      <is>
        <t>Projekt modernizace Trefa Borovany</t>
      </is>
    </oc>
    <nc r="B14" t="inlineStr">
      <is>
        <t>Úprava ve standardu pro čerpání benefitní dovolené podle zkušeností z roku 2025</t>
      </is>
    </nc>
  </rcc>
  <rcc rId="5381" sId="5">
    <oc r="B6" t="inlineStr">
      <is>
        <t>Projekt Retailpark Trhové Sviny</t>
      </is>
    </oc>
    <nc r="B6" t="inlineStr">
      <is>
        <t>Další rozvoj aplikace včetně termínů pro milníky</t>
      </is>
    </nc>
  </rcc>
  <rcc rId="5382" sId="5">
    <nc r="L3" t="inlineStr">
      <is>
        <t>X</t>
      </is>
    </nc>
  </rcc>
  <rcc rId="5383" sId="5">
    <nc r="M3" t="inlineStr">
      <is>
        <t>X</t>
      </is>
    </nc>
  </rcc>
  <rcc rId="5384" sId="5">
    <nc r="L4" t="inlineStr">
      <is>
        <t>X</t>
      </is>
    </nc>
  </rcc>
  <rcc rId="5385" sId="5">
    <nc r="M4" t="inlineStr">
      <is>
        <t>X</t>
      </is>
    </nc>
  </rcc>
  <rcc rId="5386" sId="5">
    <nc r="G4" t="inlineStr">
      <is>
        <t>X</t>
      </is>
    </nc>
  </rcc>
  <rcc rId="5387" sId="5">
    <nc r="K6" t="inlineStr">
      <is>
        <t>X</t>
      </is>
    </nc>
  </rcc>
  <rcc rId="5388" sId="5">
    <nc r="L9" t="inlineStr">
      <is>
        <t>X</t>
      </is>
    </nc>
  </rcc>
  <rcc rId="5389" sId="5">
    <nc r="M9" t="inlineStr">
      <is>
        <t>X</t>
      </is>
    </nc>
  </rcc>
  <rcc rId="5390" sId="5">
    <nc r="H10" t="inlineStr">
      <is>
        <t>X</t>
      </is>
    </nc>
  </rcc>
  <rcc rId="5391" sId="5">
    <nc r="F10" t="inlineStr">
      <is>
        <t>X</t>
      </is>
    </nc>
  </rcc>
  <rcc rId="5392" sId="5">
    <nc r="K10" t="inlineStr">
      <is>
        <t>X</t>
      </is>
    </nc>
  </rcc>
  <rcc rId="5393" sId="5">
    <nc r="H11" t="inlineStr">
      <is>
        <t>X</t>
      </is>
    </nc>
  </rcc>
  <rcc rId="5394" sId="5">
    <nc r="F11" t="inlineStr">
      <is>
        <t>X</t>
      </is>
    </nc>
  </rcc>
  <rcc rId="5395" sId="5">
    <nc r="F12" t="inlineStr">
      <is>
        <t>X</t>
      </is>
    </nc>
  </rcc>
  <rcc rId="5396" sId="5">
    <nc r="I12" t="inlineStr">
      <is>
        <t>X</t>
      </is>
    </nc>
  </rcc>
  <rcc rId="5397" sId="5">
    <nc r="J12" t="inlineStr">
      <is>
        <t>X</t>
      </is>
    </nc>
  </rcc>
  <rcc rId="5398" sId="5">
    <nc r="L13" t="inlineStr">
      <is>
        <t>X</t>
      </is>
    </nc>
  </rcc>
  <rcc rId="5399" sId="5">
    <oc r="C13" t="inlineStr">
      <is>
        <t>Příprava modernizace supermarketu vzhledem k nové konkurenci - nový Layout prodejny vč.návrhu energ.opatření.</t>
      </is>
    </oc>
    <nc r="C13" t="inlineStr">
      <is>
        <t>Zahájení stavby leden 2027, otevření listopad 2027</t>
      </is>
    </nc>
  </rcc>
  <rcc rId="5400" sId="5">
    <nc r="L14" t="inlineStr">
      <is>
        <t>X</t>
      </is>
    </nc>
  </rcc>
  <rcc rId="5401" sId="5">
    <nc r="M14" t="inlineStr">
      <is>
        <t>X</t>
      </is>
    </nc>
  </rcc>
  <rcc rId="5402" sId="5">
    <nc r="F14" t="inlineStr">
      <is>
        <t>X</t>
      </is>
    </nc>
  </rcc>
  <rcc rId="5403" sId="5">
    <nc r="H14" t="inlineStr">
      <is>
        <t>X</t>
      </is>
    </nc>
  </rcc>
  <rcc rId="5404" sId="5">
    <oc r="C15" t="inlineStr">
      <is>
        <t>Instalace dle plánu IT pro SM Terno a Trefa (50% prodejen do 31.8.; 50% do 31.12.)</t>
      </is>
    </oc>
    <nc r="C15" t="inlineStr">
      <is>
        <t>zapojení středního managementu do řízení provozu</t>
      </is>
    </nc>
  </rcc>
  <rcc rId="5405" sId="5">
    <oc r="G16" t="inlineStr">
      <is>
        <t>X</t>
      </is>
    </oc>
    <nc r="G16"/>
  </rcc>
  <rcc rId="5406" sId="5">
    <nc r="H16" t="inlineStr">
      <is>
        <t>X</t>
      </is>
    </nc>
  </rcc>
  <rcc rId="5407" sId="5">
    <nc r="L16" t="inlineStr">
      <is>
        <t>X</t>
      </is>
    </nc>
  </rcc>
  <rcc rId="5408" sId="5">
    <nc r="M16" t="inlineStr">
      <is>
        <t>X</t>
      </is>
    </nc>
  </rcc>
  <rcc rId="5409" sId="5">
    <nc r="G17" t="inlineStr">
      <is>
        <t>X</t>
      </is>
    </nc>
  </rcc>
  <rcc rId="5410" sId="5">
    <nc r="G18" t="inlineStr">
      <is>
        <t>X</t>
      </is>
    </nc>
  </rcc>
  <rcc rId="5411" sId="5">
    <nc r="F19" t="inlineStr">
      <is>
        <t>X</t>
      </is>
    </nc>
  </rcc>
  <rcc rId="5412" sId="5">
    <nc r="O21" t="inlineStr">
      <is>
        <t>X</t>
      </is>
    </nc>
  </rcc>
  <rcc rId="5413" sId="5">
    <nc r="O22" t="inlineStr">
      <is>
        <t>X</t>
      </is>
    </nc>
  </rcc>
  <rcc rId="5414" sId="5">
    <nc r="F23" t="inlineStr">
      <is>
        <t>X</t>
      </is>
    </nc>
  </rcc>
  <rcc rId="5415" sId="5">
    <oc r="L25" t="inlineStr">
      <is>
        <t>x</t>
      </is>
    </oc>
    <nc r="L25" t="inlineStr">
      <is>
        <t>X</t>
      </is>
    </nc>
  </rcc>
  <rcc rId="5416" sId="5">
    <oc r="M25" t="inlineStr">
      <is>
        <t>x</t>
      </is>
    </oc>
    <nc r="M25" t="inlineStr">
      <is>
        <t>X</t>
      </is>
    </nc>
  </rcc>
  <rcc rId="5417" sId="5">
    <nc r="G25" t="inlineStr">
      <is>
        <t>X</t>
      </is>
    </nc>
  </rcc>
  <rcc rId="5418" sId="5">
    <nc r="F26" t="inlineStr">
      <is>
        <t>X</t>
      </is>
    </nc>
  </rcc>
  <rcc rId="5419" sId="5">
    <oc r="L26" t="inlineStr">
      <is>
        <t>x</t>
      </is>
    </oc>
    <nc r="L26" t="inlineStr">
      <is>
        <t>X</t>
      </is>
    </nc>
  </rcc>
  <rcc rId="5420" sId="5">
    <oc r="M26" t="inlineStr">
      <is>
        <t>x</t>
      </is>
    </oc>
    <nc r="M26" t="inlineStr">
      <is>
        <t>X</t>
      </is>
    </nc>
  </rcc>
  <rcc rId="5421" sId="5">
    <nc r="K27" t="inlineStr">
      <is>
        <t>X</t>
      </is>
    </nc>
  </rcc>
  <rcc rId="5422" sId="5">
    <nc r="L28" t="inlineStr">
      <is>
        <t>X</t>
      </is>
    </nc>
  </rcc>
  <rcc rId="5423" sId="5">
    <nc r="M28" t="inlineStr">
      <is>
        <t>X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24" sId="5">
    <oc r="B1" t="inlineStr">
      <is>
        <t>Podnikatelský záměr na rok 2024</t>
      </is>
    </oc>
    <nc r="B1" t="inlineStr">
      <is>
        <t>Podnikatelský záměr na rok 2026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5FDE453-56AF-4865-949B-47079BBAA5FC}" action="delete"/>
  <rdn rId="0" localSheetId="1" customView="1" name="Z_45FDE453_56AF_4865_949B_47079BBAA5FC_.wvu.PrintTitles" hidden="1" oldHidden="1">
    <formula>'IQ_2020 vč.poznámek'!$1:$3</formula>
    <oldFormula>'IQ_2020 vč.poznámek'!$1:$3</oldFormula>
  </rdn>
  <rdn rId="0" localSheetId="2" customView="1" name="Z_45FDE453_56AF_4865_949B_47079BBAA5FC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5FDE453_56AF_4865_949B_47079BBAA5FC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5FDE453_56AF_4865_949B_47079BBAA5FC_.wvu.FilterData" hidden="1" oldHidden="1">
    <formula>'BSC 2020 3.3.2020'!$B$2:$Z$53</formula>
    <oldFormula>'BSC 2020 3.3.2020'!$B$2:$Z$53</oldFormula>
  </rdn>
  <rdn rId="0" localSheetId="5" customView="1" name="Z_45FDE453_56AF_4865_949B_47079BBAA5FC_.wvu.FilterData" hidden="1" oldHidden="1">
    <formula>'PZ 2024'!$A$2:$BB$65</formula>
    <oldFormula>'PZ 2024'!$A$2:$BB$65</oldFormula>
  </rdn>
  <rcv guid="{45FDE453-56AF-4865-949B-47079BBAA5FC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0" sId="5">
    <oc r="F14" t="inlineStr">
      <is>
        <t>X</t>
      </is>
    </oc>
    <nc r="F14"/>
  </rcc>
  <rcc rId="5431" sId="5">
    <oc r="B21" t="inlineStr">
      <is>
        <t>50 let Vltavotáckých lahůdek - využití výročí k propagaci a posílení konkurenční výhody</t>
      </is>
    </oc>
    <nc r="B21" t="inlineStr">
      <is>
        <t>50 let Vltavotýnských lahůdek - využití výročí k propagaci a posílení konkurenční výhody</t>
      </is>
    </nc>
  </rcc>
  <rcc rId="5432" sId="5">
    <oc r="B25" t="inlineStr">
      <is>
        <t>Prioritní sortiment skupiny pro rok 2026</t>
      </is>
    </oc>
    <nc r="B25" t="inlineStr">
      <is>
        <t>Prioritní sortimentní skupiny pro rok 2026</t>
      </is>
    </nc>
  </rcc>
  <rcc rId="5433" sId="5">
    <oc r="C28" t="inlineStr">
      <is>
        <t>souvisí se slučováním MK od 2027</t>
      </is>
    </oc>
    <nc r="C28" t="inlineStr">
      <is>
        <t>souvisí se slučováním MK Terno a Trefa  od 2027</t>
      </is>
    </nc>
  </rcc>
  <rcc rId="5434" sId="5">
    <nc r="B30" t="inlineStr">
      <is>
        <t>Inovace komunikace se zaměstnanci pomocí interního časopisu</t>
      </is>
    </nc>
  </rcc>
  <rfmt sheetId="5" sqref="B30" start="0" length="2147483647">
    <dxf>
      <font>
        <sz val="12"/>
      </font>
    </dxf>
  </rfmt>
  <rcc rId="5435" sId="5">
    <nc r="C30" t="inlineStr">
      <is>
        <t>distribuce pomocí mailů, grafika, úprava, obsah</t>
      </is>
    </nc>
  </rcc>
  <rcc rId="5436" sId="5">
    <nc r="D30" t="inlineStr">
      <is>
        <t>Pers Ř</t>
      </is>
    </nc>
  </rcc>
  <rcc rId="5437" sId="5">
    <nc r="G30" t="inlineStr">
      <is>
        <t>X</t>
      </is>
    </nc>
  </rcc>
  <rcv guid="{45FDE453-56AF-4865-949B-47079BBAA5FC}" action="delete"/>
  <rdn rId="0" localSheetId="1" customView="1" name="Z_45FDE453_56AF_4865_949B_47079BBAA5FC_.wvu.PrintTitles" hidden="1" oldHidden="1">
    <formula>'IQ_2020 vč.poznámek'!$1:$3</formula>
    <oldFormula>'IQ_2020 vč.poznámek'!$1:$3</oldFormula>
  </rdn>
  <rdn rId="0" localSheetId="2" customView="1" name="Z_45FDE453_56AF_4865_949B_47079BBAA5FC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5FDE453_56AF_4865_949B_47079BBAA5FC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5FDE453_56AF_4865_949B_47079BBAA5FC_.wvu.FilterData" hidden="1" oldHidden="1">
    <formula>'BSC 2020 3.3.2020'!$B$2:$Z$53</formula>
    <oldFormula>'BSC 2020 3.3.2020'!$B$2:$Z$53</oldFormula>
  </rdn>
  <rdn rId="0" localSheetId="5" customView="1" name="Z_45FDE453_56AF_4865_949B_47079BBAA5FC_.wvu.FilterData" hidden="1" oldHidden="1">
    <formula>'PZ 2024'!$A$2:$BB$65</formula>
    <oldFormula>'PZ 2024'!$A$2:$BB$65</oldFormula>
  </rdn>
  <rcv guid="{45FDE453-56AF-4865-949B-47079BBAA5FC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43" sId="5">
    <nc r="J18" t="inlineStr">
      <is>
        <t>X</t>
      </is>
    </nc>
  </rcc>
  <rcv guid="{45FDE453-56AF-4865-949B-47079BBAA5FC}" action="delete"/>
  <rdn rId="0" localSheetId="1" customView="1" name="Z_45FDE453_56AF_4865_949B_47079BBAA5FC_.wvu.PrintTitles" hidden="1" oldHidden="1">
    <formula>'IQ_2020 vč.poznámek'!$1:$3</formula>
    <oldFormula>'IQ_2020 vč.poznámek'!$1:$3</oldFormula>
  </rdn>
  <rdn rId="0" localSheetId="2" customView="1" name="Z_45FDE453_56AF_4865_949B_47079BBAA5FC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5FDE453_56AF_4865_949B_47079BBAA5FC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5FDE453_56AF_4865_949B_47079BBAA5FC_.wvu.FilterData" hidden="1" oldHidden="1">
    <formula>'BSC 2020 3.3.2020'!$B$2:$Z$53</formula>
    <oldFormula>'BSC 2020 3.3.2020'!$B$2:$Z$53</oldFormula>
  </rdn>
  <rdn rId="0" localSheetId="5" customView="1" name="Z_45FDE453_56AF_4865_949B_47079BBAA5FC_.wvu.FilterData" hidden="1" oldHidden="1">
    <formula>'PZ 2024'!$A$2:$BB$65</formula>
    <oldFormula>'PZ 2024'!$A$2:$BB$65</oldFormula>
  </rdn>
  <rcv guid="{45FDE453-56AF-4865-949B-47079BBAA5FC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49" sId="5" ref="A27:XFD27" action="deleteRow">
    <undo index="65535" exp="area" ref3D="1" dr="$R$1:$AZ$1048576" dn="Z_5DB6A204_5D33_4DE1_97DB_9BFC6F09BF8B_.wvu.Cols" sId="5"/>
    <undo index="1" exp="area" ref3D="1" dr="$E$1:$O$1048576" dn="Z_5DB6A204_5D33_4DE1_97DB_9BFC6F09BF8B_.wvu.Cols" sId="5"/>
    <rfmt sheetId="5" xfDxf="1" sqref="A27:XFD27" start="0" length="0">
      <dxf>
        <font>
          <sz val="12"/>
          <color auto="1"/>
          <name val="Tahom"/>
          <charset val="238"/>
          <scheme val="none"/>
        </font>
      </dxf>
    </rfmt>
    <rcc rId="0" sId="5" dxf="1">
      <nc r="A27">
        <v>26</v>
      </nc>
      <ndxf>
        <font>
          <sz val="12"/>
          <color auto="1"/>
          <name val="Calibri Light"/>
          <charset val="238"/>
          <scheme val="major"/>
        </font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B27" t="inlineStr">
        <is>
          <t>Inovace reportingu výsledků aplikace - komplet reporting, zapojení externí agentury</t>
        </is>
      </nc>
      <ndxf>
        <font>
          <sz val="12"/>
          <color rgb="FF000000"/>
          <name val="Calibri Light"/>
          <charset val="238"/>
          <scheme val="major"/>
        </font>
        <alignment horizontal="left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27" t="inlineStr">
        <is>
          <t>například uplatnění kuponů - na jakých provozovnách, jakými zákazníky, atd.</t>
        </is>
      </nc>
      <ndxf>
        <font>
          <sz val="12"/>
          <color auto="1"/>
          <name val="Calibri Light"/>
          <charset val="238"/>
          <scheme val="major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D27" t="inlineStr">
        <is>
          <t>MK Ř</t>
        </is>
      </nc>
      <ndxf>
        <font>
          <b/>
          <sz val="9"/>
          <color auto="1"/>
          <name val="Calibri Light"/>
          <charset val="238"/>
          <scheme val="major"/>
        </font>
        <numFmt numFmtId="4" formatCode="#,##0.00"/>
        <fill>
          <patternFill patternType="solid">
            <bgColor rgb="FFFFFF00"/>
          </patternFill>
        </fill>
        <alignment horizontal="righ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E27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F27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G27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H27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27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J27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>
      <nc r="K27" t="inlineStr">
        <is>
          <t>X</t>
        </is>
      </nc>
      <n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L27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M27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N27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O27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P27" start="0" length="0">
      <dxf>
        <font>
          <sz val="10"/>
          <color auto="1"/>
          <name val="Calibri Light"/>
          <charset val="238"/>
          <scheme val="major"/>
        </font>
        <numFmt numFmtId="19" formatCode="dd/mm/yyyy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7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R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S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T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U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V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W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X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Y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Z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A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B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C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D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E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F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G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H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I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J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K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L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M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N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O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P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Q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R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S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T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U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V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W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X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Y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Z27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A27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B27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C27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50" sId="5">
    <oc r="A27">
      <v>27</v>
    </oc>
    <nc r="A27">
      <v>15</v>
    </nc>
  </rcc>
  <rcc rId="5451" sId="5">
    <oc r="A28">
      <v>28</v>
    </oc>
    <nc r="A28">
      <v>26</v>
    </nc>
  </rcc>
  <rcc rId="5452" sId="5">
    <oc r="A29">
      <v>29</v>
    </oc>
    <nc r="A29">
      <v>27</v>
    </nc>
  </rcc>
  <rcv guid="{45FDE453-56AF-4865-949B-47079BBAA5FC}" action="delete"/>
  <rdn rId="0" localSheetId="1" customView="1" name="Z_45FDE453_56AF_4865_949B_47079BBAA5FC_.wvu.PrintTitles" hidden="1" oldHidden="1">
    <formula>'IQ_2020 vč.poznámek'!$1:$3</formula>
    <oldFormula>'IQ_2020 vč.poznámek'!$1:$3</oldFormula>
  </rdn>
  <rdn rId="0" localSheetId="2" customView="1" name="Z_45FDE453_56AF_4865_949B_47079BBAA5FC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5FDE453_56AF_4865_949B_47079BBAA5FC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5FDE453_56AF_4865_949B_47079BBAA5FC_.wvu.FilterData" hidden="1" oldHidden="1">
    <formula>'BSC 2020 3.3.2020'!$B$2:$Z$53</formula>
    <oldFormula>'BSC 2020 3.3.2020'!$B$2:$Z$53</oldFormula>
  </rdn>
  <rdn rId="0" localSheetId="5" customView="1" name="Z_45FDE453_56AF_4865_949B_47079BBAA5FC_.wvu.FilterData" hidden="1" oldHidden="1">
    <formula>'PZ 2024'!$A$2:$BB$64</formula>
    <oldFormula>'PZ 2024'!$A$2:$BB$64</oldFormula>
  </rdn>
  <rcv guid="{45FDE453-56AF-4865-949B-47079BBAA5FC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5FDE453-56AF-4865-949B-47079BBAA5FC}" action="delete"/>
  <rdn rId="0" localSheetId="1" customView="1" name="Z_45FDE453_56AF_4865_949B_47079BBAA5FC_.wvu.PrintTitles" hidden="1" oldHidden="1">
    <formula>'IQ_2020 vč.poznámek'!$1:$3</formula>
    <oldFormula>'IQ_2020 vč.poznámek'!$1:$3</oldFormula>
  </rdn>
  <rdn rId="0" localSheetId="2" customView="1" name="Z_45FDE453_56AF_4865_949B_47079BBAA5FC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5FDE453_56AF_4865_949B_47079BBAA5FC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5FDE453_56AF_4865_949B_47079BBAA5FC_.wvu.FilterData" hidden="1" oldHidden="1">
    <formula>'BSC 2020 3.3.2020'!$B$2:$Z$53</formula>
    <oldFormula>'BSC 2020 3.3.2020'!$B$2:$Z$53</oldFormula>
  </rdn>
  <rdn rId="0" localSheetId="5" customView="1" name="Z_45FDE453_56AF_4865_949B_47079BBAA5FC_.wvu.FilterData" hidden="1" oldHidden="1">
    <formula>'PZ 2024'!$A$2:$BB$64</formula>
    <oldFormula>'PZ 2024'!$A$2:$BB$64</oldFormula>
  </rdn>
  <rcv guid="{45FDE453-56AF-4865-949B-47079BBAA5FC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EBA69A6-0FE7-4021-A1D6-C3676DBAC8F8}" action="delete"/>
  <rdn rId="0" localSheetId="1" customView="1" name="Z_0EBA69A6_0FE7_4021_A1D6_C3676DBAC8F8_.wvu.PrintTitles" hidden="1" oldHidden="1">
    <formula>'IQ_2020 vč.poznámek'!$1:$3</formula>
    <oldFormula>'IQ_2020 vč.poznámek'!$1:$3</oldFormula>
  </rdn>
  <rdn rId="0" localSheetId="2" customView="1" name="Z_0EBA69A6_0FE7_4021_A1D6_C3676DBAC8F8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0EBA69A6_0FE7_4021_A1D6_C3676DBAC8F8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0EBA69A6_0FE7_4021_A1D6_C3676DBAC8F8_.wvu.FilterData" hidden="1" oldHidden="1">
    <formula>'BSC 2020 3.3.2020'!$B$2:$Z$53</formula>
    <oldFormula>'BSC 2020 3.3.2020'!$B$2:$Z$53</oldFormula>
  </rdn>
  <rdn rId="0" localSheetId="5" customView="1" name="Z_0EBA69A6_0FE7_4021_A1D6_C3676DBAC8F8_.wvu.FilterData" hidden="1" oldHidden="1">
    <formula>'PZ 2024'!$A$2:$BB$64</formula>
    <oldFormula>'PZ 2024'!$A$2:$BB$64</oldFormula>
  </rdn>
  <rcv guid="{0EBA69A6-0FE7-4021-A1D6-C3676DBAC8F8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5" sqref="A65" start="0" length="0">
    <dxf>
      <font>
        <sz val="12"/>
        <color auto="1"/>
        <name val="Calibri Light"/>
        <charset val="238"/>
        <scheme val="major"/>
      </font>
      <alignment horizontal="center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65" start="0" length="0">
    <dxf>
      <font>
        <sz val="12"/>
        <color rgb="FF000000"/>
        <name val="Calibri Light"/>
        <charset val="238"/>
        <scheme val="major"/>
      </font>
      <alignment horizontal="left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C65" start="0" length="0">
    <dxf>
      <font>
        <sz val="12"/>
        <color auto="1"/>
        <name val="Calibri Light"/>
        <charset val="238"/>
        <scheme val="major"/>
      </font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468" sId="5" odxf="1" dxf="1">
    <nc r="D65" t="inlineStr">
      <is>
        <t>Ř DC</t>
      </is>
    </nc>
    <odxf>
      <font>
        <i/>
        <sz val="9"/>
        <color rgb="FFFF0000"/>
        <name val="Tahom"/>
        <charset val="238"/>
        <scheme val="none"/>
      </font>
      <numFmt numFmtId="0" formatCode="General"/>
      <fill>
        <patternFill patternType="none">
          <bgColor indexed="65"/>
        </patternFill>
      </fill>
      <alignment vertical="top"/>
      <border outline="0">
        <left/>
        <right/>
        <top/>
        <bottom/>
      </border>
    </odxf>
    <ndxf>
      <font>
        <i val="0"/>
        <sz val="9"/>
        <color auto="1"/>
        <name val="Calibri Light"/>
        <charset val="238"/>
        <scheme val="major"/>
      </font>
      <numFmt numFmtId="4" formatCode="#,##0.00"/>
      <fill>
        <patternFill patternType="solid">
          <bgColor rgb="FFFFFF00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5" sqref="E65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F65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G65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H65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I65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J65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K65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L65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M65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N65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O65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65" start="0" length="0">
    <dxf>
      <font>
        <sz val="10"/>
        <color auto="1"/>
        <name val="Calibri Light"/>
        <charset val="238"/>
        <scheme val="major"/>
      </font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Q65" start="0" length="0">
    <dxf>
      <font>
        <sz val="12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R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S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T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U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V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W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X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Y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Z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A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B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C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D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E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F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G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H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I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J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K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L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M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N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O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P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Q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R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S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T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U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V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W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X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Y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Z65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A65" start="0" length="0">
    <dxf>
      <font>
        <sz val="12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B65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65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66" start="0" length="0">
    <dxf>
      <font>
        <sz val="12"/>
        <color auto="1"/>
        <name val="Calibri Light"/>
        <charset val="238"/>
        <scheme val="major"/>
      </font>
      <alignment horizontal="center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66" start="0" length="0">
    <dxf>
      <font>
        <sz val="12"/>
        <color rgb="FF000000"/>
        <name val="Calibri Light"/>
        <charset val="238"/>
        <scheme val="major"/>
      </font>
      <alignment horizontal="left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C66" start="0" length="0">
    <dxf>
      <font>
        <sz val="12"/>
        <color auto="1"/>
        <name val="Calibri Light"/>
        <charset val="238"/>
        <scheme val="major"/>
      </font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469" sId="5" odxf="1" dxf="1">
    <nc r="D66" t="inlineStr">
      <is>
        <t>Ř DC</t>
      </is>
    </nc>
    <odxf>
      <font>
        <i/>
        <sz val="9"/>
        <color rgb="FFFF0000"/>
        <name val="Tahom"/>
        <charset val="238"/>
        <scheme val="none"/>
      </font>
      <numFmt numFmtId="0" formatCode="General"/>
      <fill>
        <patternFill patternType="none">
          <bgColor indexed="65"/>
        </patternFill>
      </fill>
      <alignment vertical="top"/>
      <border outline="0">
        <left/>
        <right/>
        <top/>
        <bottom/>
      </border>
    </odxf>
    <ndxf>
      <font>
        <i val="0"/>
        <sz val="9"/>
        <color auto="1"/>
        <name val="Calibri Light"/>
        <charset val="238"/>
        <scheme val="major"/>
      </font>
      <numFmt numFmtId="4" formatCode="#,##0.00"/>
      <fill>
        <patternFill patternType="solid">
          <bgColor rgb="FFFFFF00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5" sqref="E66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F66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G66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H66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I66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J66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K66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L66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M66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N66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O66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66" start="0" length="0">
    <dxf>
      <font>
        <sz val="10"/>
        <color auto="1"/>
        <name val="Calibri Light"/>
        <charset val="238"/>
        <scheme val="major"/>
      </font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Q66" start="0" length="0">
    <dxf>
      <font>
        <sz val="12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R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S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T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U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V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W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X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Y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Z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A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B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C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D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E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F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G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H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I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J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K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L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M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N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O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P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Q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R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S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T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U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V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W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X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Y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Z66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A66" start="0" length="0">
    <dxf>
      <font>
        <sz val="12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B66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66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470" sId="5" numFmtId="19">
    <nc r="P11">
      <v>46387</v>
    </nc>
  </rcc>
  <rcc rId="5471" sId="5" odxf="1" dxf="1">
    <nc r="B65" t="inlineStr">
      <is>
        <t>Pravidelné schůzky s externími zákazníky DC</t>
      </is>
    </nc>
    <ndxf>
      <font>
        <sz val="10"/>
        <color auto="1"/>
        <name val="Calibri Light"/>
        <charset val="238"/>
        <scheme val="major"/>
      </font>
      <alignment horizontal="general" vertical="center" wrapText="1"/>
    </ndxf>
  </rcc>
  <rcc rId="5472" sId="5" odxf="1" dxf="1">
    <nc r="C65" t="inlineStr">
      <is>
        <t>4 x ročně (řešení požadavků ke zlepšení služby DC)</t>
      </is>
    </nc>
    <ndxf>
      <font>
        <sz val="10"/>
        <color auto="1"/>
        <name val="Calibri Light"/>
        <charset val="238"/>
        <scheme val="major"/>
      </font>
    </ndxf>
  </rcc>
  <rcc rId="5473" sId="5">
    <nc r="F65" t="inlineStr">
      <is>
        <t>x</t>
      </is>
    </nc>
  </rcc>
  <rcc rId="5474" sId="5">
    <nc r="K65" t="inlineStr">
      <is>
        <t>x</t>
      </is>
    </nc>
  </rcc>
  <rcc rId="5475" sId="5" numFmtId="19">
    <nc r="P65">
      <v>46387</v>
    </nc>
  </rcc>
  <rfmt sheetId="5" sqref="A67" start="0" length="0">
    <dxf>
      <font>
        <sz val="12"/>
        <color auto="1"/>
        <name val="Calibri Light"/>
        <charset val="238"/>
        <scheme val="major"/>
      </font>
      <alignment horizontal="center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67" start="0" length="0">
    <dxf>
      <font>
        <sz val="12"/>
        <color rgb="FF000000"/>
        <name val="Calibri Light"/>
        <charset val="238"/>
        <scheme val="major"/>
      </font>
      <alignment horizontal="left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C67" start="0" length="0">
    <dxf>
      <font>
        <sz val="12"/>
        <color auto="1"/>
        <name val="Calibri Light"/>
        <charset val="238"/>
        <scheme val="major"/>
      </font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476" sId="5" odxf="1" dxf="1">
    <nc r="D67" t="inlineStr">
      <is>
        <t>Ř DC</t>
      </is>
    </nc>
    <odxf>
      <font>
        <i/>
        <sz val="9"/>
        <color rgb="FFFF0000"/>
        <name val="Tahom"/>
        <charset val="238"/>
        <scheme val="none"/>
      </font>
      <numFmt numFmtId="0" formatCode="General"/>
      <fill>
        <patternFill patternType="none">
          <bgColor indexed="65"/>
        </patternFill>
      </fill>
      <alignment vertical="top"/>
      <border outline="0">
        <left/>
        <right/>
        <top/>
        <bottom/>
      </border>
    </odxf>
    <ndxf>
      <font>
        <i val="0"/>
        <sz val="9"/>
        <color auto="1"/>
        <name val="Calibri Light"/>
        <charset val="238"/>
        <scheme val="major"/>
      </font>
      <numFmt numFmtId="4" formatCode="#,##0.00"/>
      <fill>
        <patternFill patternType="solid">
          <bgColor rgb="FFFFFF00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5" sqref="E67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F67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G67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H67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I67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J67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K67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L67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M67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N67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O67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67" start="0" length="0">
    <dxf>
      <font>
        <sz val="10"/>
        <color auto="1"/>
        <name val="Calibri Light"/>
        <charset val="238"/>
        <scheme val="major"/>
      </font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Q67" start="0" length="0">
    <dxf>
      <font>
        <sz val="12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R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S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T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U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V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W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X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Y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Z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A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B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C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D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E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F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G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H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I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J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K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L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M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N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O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P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Q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R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S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T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U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V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W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X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Y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Z67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A67" start="0" length="0">
    <dxf>
      <font>
        <sz val="12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B67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67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68" start="0" length="0">
    <dxf>
      <font>
        <sz val="12"/>
        <color auto="1"/>
        <name val="Calibri Light"/>
        <charset val="238"/>
        <scheme val="major"/>
      </font>
      <alignment horizontal="center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68" start="0" length="0">
    <dxf>
      <font>
        <sz val="12"/>
        <color rgb="FF000000"/>
        <name val="Calibri Light"/>
        <charset val="238"/>
        <scheme val="major"/>
      </font>
      <alignment horizontal="left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C68" start="0" length="0">
    <dxf>
      <font>
        <sz val="12"/>
        <color auto="1"/>
        <name val="Calibri Light"/>
        <charset val="238"/>
        <scheme val="major"/>
      </font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477" sId="5" odxf="1" dxf="1">
    <nc r="D68" t="inlineStr">
      <is>
        <t>Ř DC</t>
      </is>
    </nc>
    <odxf>
      <font>
        <i/>
        <sz val="9"/>
        <color rgb="FFFF0000"/>
        <name val="Tahom"/>
        <charset val="238"/>
        <scheme val="none"/>
      </font>
      <numFmt numFmtId="0" formatCode="General"/>
      <fill>
        <patternFill patternType="none">
          <bgColor indexed="65"/>
        </patternFill>
      </fill>
      <alignment vertical="top"/>
      <border outline="0">
        <left/>
        <right/>
        <top/>
        <bottom/>
      </border>
    </odxf>
    <ndxf>
      <font>
        <i val="0"/>
        <sz val="9"/>
        <color auto="1"/>
        <name val="Calibri Light"/>
        <charset val="238"/>
        <scheme val="major"/>
      </font>
      <numFmt numFmtId="4" formatCode="#,##0.00"/>
      <fill>
        <patternFill patternType="solid">
          <bgColor rgb="FFFFFF00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5" sqref="E68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F68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G68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H68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I68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J68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K68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L68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M68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N68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O68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68" start="0" length="0">
    <dxf>
      <font>
        <sz val="10"/>
        <color auto="1"/>
        <name val="Calibri Light"/>
        <charset val="238"/>
        <scheme val="major"/>
      </font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Q68" start="0" length="0">
    <dxf>
      <font>
        <sz val="12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R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S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T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U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V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W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X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Y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Z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A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B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C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D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E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F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G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H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I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J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K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L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M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N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O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P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Q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R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S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T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U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V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W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X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Y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Z68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A68" start="0" length="0">
    <dxf>
      <font>
        <sz val="12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B68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68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69" start="0" length="0">
    <dxf>
      <font>
        <sz val="12"/>
        <color auto="1"/>
        <name val="Calibri Light"/>
        <charset val="238"/>
        <scheme val="major"/>
      </font>
      <alignment horizontal="center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69" start="0" length="0">
    <dxf>
      <font>
        <sz val="12"/>
        <color rgb="FF000000"/>
        <name val="Calibri Light"/>
        <charset val="238"/>
        <scheme val="major"/>
      </font>
      <alignment horizontal="left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C69" start="0" length="0">
    <dxf>
      <font>
        <sz val="12"/>
        <color auto="1"/>
        <name val="Calibri Light"/>
        <charset val="238"/>
        <scheme val="major"/>
      </font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478" sId="5" odxf="1" dxf="1">
    <nc r="D69" t="inlineStr">
      <is>
        <t>Ř DC</t>
      </is>
    </nc>
    <odxf>
      <font>
        <i/>
        <sz val="9"/>
        <color rgb="FFFF0000"/>
        <name val="Tahom"/>
        <charset val="238"/>
        <scheme val="none"/>
      </font>
      <numFmt numFmtId="0" formatCode="General"/>
      <fill>
        <patternFill patternType="none">
          <bgColor indexed="65"/>
        </patternFill>
      </fill>
      <alignment vertical="top"/>
      <border outline="0">
        <left/>
        <right/>
        <top/>
        <bottom/>
      </border>
    </odxf>
    <ndxf>
      <font>
        <i val="0"/>
        <sz val="9"/>
        <color auto="1"/>
        <name val="Calibri Light"/>
        <charset val="238"/>
        <scheme val="major"/>
      </font>
      <numFmt numFmtId="4" formatCode="#,##0.00"/>
      <fill>
        <patternFill patternType="solid">
          <bgColor rgb="FFFFFF00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5" sqref="E69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F69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G69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H69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I69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J69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K69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L69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M69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N69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O69" start="0" length="0">
    <dxf>
      <font>
        <i val="0"/>
        <sz val="10"/>
        <color auto="1"/>
        <name val="Calibri Light"/>
        <charset val="238"/>
        <scheme val="major"/>
      </font>
      <numFmt numFmtId="13" formatCode="0%"/>
      <fill>
        <patternFill patternType="solid">
          <bgColor rgb="FFFFFFCC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69" start="0" length="0">
    <dxf>
      <font>
        <sz val="10"/>
        <color auto="1"/>
        <name val="Calibri Light"/>
        <charset val="238"/>
        <scheme val="major"/>
      </font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Q69" start="0" length="0">
    <dxf>
      <font>
        <sz val="12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R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S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T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U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V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W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X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Y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Z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A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B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C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D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E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F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G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H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I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theme="5" tint="0.59999389629810485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J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K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L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M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N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O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P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Q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R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S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T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U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V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W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X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Y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Z69" start="0" length="0">
    <dxf>
      <font>
        <b/>
        <i val="0"/>
        <sz val="8"/>
        <color auto="1"/>
        <name val="Calibri Light"/>
        <charset val="238"/>
        <scheme val="major"/>
      </font>
      <numFmt numFmtId="167" formatCode="#,##0_ ;\-#,##0\ "/>
      <fill>
        <patternFill patternType="solid">
          <bgColor rgb="FFFFFFCC"/>
        </patternFill>
      </fill>
      <alignment horizontal="left"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A69" start="0" length="0">
    <dxf>
      <font>
        <sz val="12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B69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69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vertical="center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66">
    <dxf>
      <alignment wrapText="1"/>
    </dxf>
  </rfmt>
  <rfmt sheetId="5" sqref="B66" start="0" length="0">
    <dxf>
      <font>
        <sz val="10"/>
        <color auto="1"/>
        <name val="Calibri Light"/>
        <charset val="238"/>
        <scheme val="major"/>
      </font>
      <alignment horizontal="general" vertical="center"/>
    </dxf>
  </rfmt>
  <rfmt sheetId="5" sqref="C66" start="0" length="0">
    <dxf>
      <font>
        <sz val="10"/>
        <color auto="1"/>
        <name val="Calibri Light"/>
        <charset val="238"/>
        <scheme val="major"/>
      </font>
    </dxf>
  </rfmt>
  <rfmt sheetId="5" sqref="B67" start="0" length="0">
    <dxf>
      <font>
        <sz val="10"/>
        <color auto="1"/>
        <name val="Calibri Light"/>
        <charset val="238"/>
        <scheme val="major"/>
      </font>
      <alignment horizontal="general" vertical="center" wrapText="1"/>
    </dxf>
  </rfmt>
  <rfmt sheetId="5" sqref="C67" start="0" length="0">
    <dxf>
      <font>
        <sz val="10"/>
        <color auto="1"/>
        <name val="Calibri Light"/>
        <charset val="238"/>
        <scheme val="major"/>
      </font>
    </dxf>
  </rfmt>
  <rfmt sheetId="5" sqref="B68" start="0" length="0">
    <dxf>
      <font>
        <sz val="10"/>
        <color auto="1"/>
        <name val="Calibri Light"/>
        <charset val="238"/>
        <scheme val="major"/>
      </font>
      <alignment horizontal="general" vertical="center" wrapText="1"/>
    </dxf>
  </rfmt>
  <rfmt sheetId="5" sqref="C68" start="0" length="0">
    <dxf>
      <font>
        <sz val="10"/>
        <color auto="1"/>
        <name val="Calibri Light"/>
        <charset val="238"/>
        <scheme val="major"/>
      </font>
    </dxf>
  </rfmt>
  <rfmt sheetId="5" sqref="B69" start="0" length="0">
    <dxf>
      <font>
        <sz val="10"/>
        <color auto="1"/>
        <name val="Calibri Light"/>
        <charset val="238"/>
        <scheme val="major"/>
      </font>
      <alignment horizontal="general" vertical="center" wrapText="1"/>
    </dxf>
  </rfmt>
  <rfmt sheetId="5" sqref="C69" start="0" length="0">
    <dxf>
      <font>
        <sz val="10"/>
        <color auto="1"/>
        <name val="Calibri Light"/>
        <charset val="238"/>
        <scheme val="major"/>
      </font>
    </dxf>
  </rfmt>
  <rfmt sheetId="5" xfDxf="1" sqref="C66" start="0" length="0">
    <dxf>
      <font>
        <sz val="10"/>
        <color auto="1"/>
        <name val="Calibri Light"/>
        <charset val="238"/>
        <scheme val="major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479" sId="5">
    <nc r="B66" t="inlineStr">
      <is>
        <t xml:space="preserve">Dořešení plné funkcionality docházkového systému </t>
      </is>
    </nc>
  </rcc>
  <rcc rId="5480" sId="5">
    <nc r="C66" t="inlineStr">
      <is>
        <t>elektronický přenos dat, výkazů na mzdovou účtárnu, obslužný "kiosek" pro zaměstnance, elektronické potvrzení výkazů, plánování dovolené</t>
      </is>
    </nc>
  </rcc>
  <rcc rId="5481" sId="5">
    <nc r="K66" t="inlineStr">
      <is>
        <t>x</t>
      </is>
    </nc>
  </rcc>
  <rcc rId="5482" sId="5">
    <nc r="I66" t="inlineStr">
      <is>
        <t>x</t>
      </is>
    </nc>
  </rcc>
  <rcc rId="5483" sId="5" numFmtId="19">
    <nc r="P66">
      <v>46387</v>
    </nc>
  </rcc>
  <rcc rId="5484" sId="5" numFmtId="19">
    <nc r="P10">
      <v>46295</v>
    </nc>
  </rcc>
  <rcc rId="5485" sId="5">
    <nc r="B67" t="inlineStr">
      <is>
        <t>Rozšíření skladu OZ</t>
      </is>
    </nc>
  </rcc>
  <rcc rId="5486" sId="5">
    <nc r="B68" t="inlineStr">
      <is>
        <t>Reorganizace systému vyskladňování WMS, stěhování sortimentu, zprovoznění a začlenění přístavby DC</t>
      </is>
    </nc>
  </rcc>
  <rfmt sheetId="5" xfDxf="1" sqref="C68" start="0" length="0">
    <dxf>
      <font>
        <sz val="10"/>
        <color auto="1"/>
        <name val="Calibri Light"/>
        <charset val="238"/>
        <scheme val="major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487" sId="5">
    <nc r="F68" t="inlineStr">
      <is>
        <t>x</t>
      </is>
    </nc>
  </rcc>
  <rcc rId="5488" sId="5">
    <nc r="J68" t="inlineStr">
      <is>
        <t>x</t>
      </is>
    </nc>
  </rcc>
  <rcc rId="5489" sId="5">
    <nc r="K68" t="inlineStr">
      <is>
        <t>x</t>
      </is>
    </nc>
  </rcc>
  <rrc rId="5490" sId="5" ref="A69:XFD69" action="insertRow">
    <undo index="65535" exp="area" ref3D="1" dr="$R$1:$AZ$1048576" dn="Z_5DB6A204_5D33_4DE1_97DB_9BFC6F09BF8B_.wvu.Cols" sId="5"/>
    <undo index="1" exp="area" ref3D="1" dr="$E$1:$O$1048576" dn="Z_5DB6A204_5D33_4DE1_97DB_9BFC6F09BF8B_.wvu.Cols" sId="5"/>
  </rrc>
  <rcc rId="5491" sId="5">
    <nc r="D69" t="inlineStr">
      <is>
        <t>Ř DC</t>
      </is>
    </nc>
  </rcc>
  <rfmt sheetId="5" sqref="C67" start="0" length="2147483647">
    <dxf>
      <font>
        <sz val="9"/>
      </font>
    </dxf>
  </rfmt>
  <rcc rId="5492" sId="5">
    <nc r="B69" t="inlineStr">
      <is>
        <t>Realizovat nové řešení plánování příjmu DC</t>
      </is>
    </nc>
  </rcc>
  <rcc rId="5493" sId="5">
    <nc r="C67" t="inlineStr">
      <is>
        <t>Rozšíření o část chlazeného skladu, úprava prostor, stěhování (bourání) regálů. V případě započetí spolupráce v rámci OZ s Jednotou Tábor, nutno řešit závozy a personálně organizační zajištění</t>
      </is>
    </nc>
  </rcc>
  <rcc rId="5494" sId="5">
    <nc r="C68" t="inlineStr">
      <is>
        <t>Stěhování příjmu, rozšíření expedice, označení nových lokací,stěhování stávajícího a doplnění nového sortimentu, nastavení nového "hada" WMS</t>
      </is>
    </nc>
  </rcc>
  <rcc rId="5495" sId="5">
    <nc r="C69" t="inlineStr">
      <is>
        <t>Zavedení časových oken na 2 rampách, 1 rampa bez čas. oken, 1 rampa ro rychlé odbavení (PPL, Česká pošta a pod.)</t>
      </is>
    </nc>
  </rcc>
  <rrc rId="5496" sId="5" ref="A70:XFD70" action="insertRow">
    <undo index="65535" exp="area" ref3D="1" dr="$R$1:$AZ$1048576" dn="Z_5DB6A204_5D33_4DE1_97DB_9BFC6F09BF8B_.wvu.Cols" sId="5"/>
    <undo index="1" exp="area" ref3D="1" dr="$E$1:$O$1048576" dn="Z_5DB6A204_5D33_4DE1_97DB_9BFC6F09BF8B_.wvu.Cols" sId="5"/>
  </rrc>
  <rcc rId="5497" sId="5">
    <nc r="B71" t="inlineStr">
      <is>
        <t>Rozšíření kamerového systému DC</t>
      </is>
    </nc>
  </rcc>
  <rcc rId="5498" sId="5">
    <nc r="C71" t="inlineStr">
      <is>
        <t>Rozšíření o nový sklad, nový příjem a přístupové cesty. Prevence PO, krádeží a pro dohledávání případného nedodaného zboží apod.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5" xfDxf="1" sqref="C70" start="0" length="0">
    <dxf>
      <font>
        <sz val="10"/>
        <color auto="1"/>
        <name val="Calibri Light"/>
        <charset val="238"/>
        <scheme val="major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499" sId="5">
    <nc r="B70" t="inlineStr">
      <is>
        <t xml:space="preserve">Reorganizace vozíkoparku DC </t>
      </is>
    </nc>
  </rcc>
  <rcc rId="5500" sId="5">
    <nc r="C70" t="inlineStr">
      <is>
        <t>Realizace nabijárny pro NZV a retraky,  vozíky dát do užívání konkrétním osobám (zaměstnancům) - osobní odpovědnost, lepší přehlednost  a zlepšní z pohledu BOZP.</t>
      </is>
    </nc>
  </rcc>
  <rcc rId="5501" sId="5">
    <nc r="D70" t="inlineStr">
      <is>
        <t>Ř DC</t>
      </is>
    </nc>
  </rcc>
  <rcc rId="5502" sId="5">
    <nc r="J70" t="inlineStr">
      <is>
        <t>x</t>
      </is>
    </nc>
  </rcc>
  <rcc rId="5503" sId="5">
    <nc r="K71" t="inlineStr">
      <is>
        <t>x</t>
      </is>
    </nc>
  </rcc>
  <rcc rId="5504" sId="5">
    <nc r="F69" t="inlineStr">
      <is>
        <t>x</t>
      </is>
    </nc>
  </rcc>
  <rcc rId="5505" sId="5">
    <nc r="K69" t="inlineStr">
      <is>
        <t>x</t>
      </is>
    </nc>
  </rcc>
  <rcc rId="5506" sId="5">
    <nc r="J67" t="inlineStr">
      <is>
        <t>x</t>
      </is>
    </nc>
  </rcc>
  <rcc rId="5507" sId="5" numFmtId="19">
    <nc r="P67">
      <v>46203</v>
    </nc>
  </rcc>
  <rcc rId="5508" sId="5" numFmtId="19">
    <nc r="P68">
      <v>46234</v>
    </nc>
  </rcc>
  <rcc rId="5509" sId="5" numFmtId="19">
    <nc r="P69">
      <v>46234</v>
    </nc>
  </rcc>
  <rcc rId="5510" sId="5" numFmtId="19">
    <nc r="P70">
      <v>46326</v>
    </nc>
  </rcc>
  <rcc rId="5511" sId="5" numFmtId="19">
    <nc r="P71">
      <v>46295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12" sId="5">
    <oc r="C71" t="inlineStr">
      <is>
        <t>Rozšíření o nový sklad, nový příjem a přístupové cesty. Prevence PO, krádeží a pro dohledávání případného nedodaného zboží apod.</t>
      </is>
    </oc>
    <nc r="C71" t="inlineStr">
      <is>
        <t>Rozšíření kamer o nový sklad, nový příjem a přístupové cesty. Prevence PO, krádeží a pro dohledávání případného nedodaného zboží apod.</t>
      </is>
    </nc>
  </rcc>
  <rcc rId="5513" sId="5">
    <oc r="C69" t="inlineStr">
      <is>
        <t>Zavedení časových oken na 2 rampách, 1 rampa bez čas. oken, 1 rampa ro rychlé odbavení (PPL, Česká pošta a pod.)</t>
      </is>
    </oc>
    <nc r="C69" t="inlineStr">
      <is>
        <t>Zavedení časových oken na 2 rampách + 1 rampa bez čas. oken ("na čekačku") + 1 rampa ro rychlé odbavení (PPL, Česká pošta, malí dodavatelé  a pod.)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14" sId="5">
    <oc r="C66" t="inlineStr">
      <is>
        <t>elektronický přenos dat, výkazů na mzdovou účtárnu, obslužný "kiosek" pro zaměstnance, elektronické potvrzení výkazů, plánování dovolené</t>
      </is>
    </oc>
    <nc r="C66" t="inlineStr">
      <is>
        <t>elektronický přenos výkazů na mzdovou účtárnu, obslužný "kiosek" pro zaměstnance, elektronické potvrzení výkazů, plánování dovolené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15" sId="5">
    <oc r="C24" t="inlineStr">
      <is>
        <t>polévky v novém designu, s delší zárukou nabídnout do PL Coop</t>
      </is>
    </oc>
    <nc r="C24" t="inlineStr">
      <is>
        <t>polévky v novém designu s možností nabídky pro PL Coop</t>
      </is>
    </nc>
  </rcc>
  <rcv guid="{0EBA69A6-0FE7-4021-A1D6-C3676DBAC8F8}" action="delete"/>
  <rdn rId="0" localSheetId="1" customView="1" name="Z_0EBA69A6_0FE7_4021_A1D6_C3676DBAC8F8_.wvu.PrintTitles" hidden="1" oldHidden="1">
    <formula>'IQ_2020 vč.poznámek'!$1:$3</formula>
    <oldFormula>'IQ_2020 vč.poznámek'!$1:$3</oldFormula>
  </rdn>
  <rdn rId="0" localSheetId="2" customView="1" name="Z_0EBA69A6_0FE7_4021_A1D6_C3676DBAC8F8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0EBA69A6_0FE7_4021_A1D6_C3676DBAC8F8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0EBA69A6_0FE7_4021_A1D6_C3676DBAC8F8_.wvu.FilterData" hidden="1" oldHidden="1">
    <formula>'BSC 2020 3.3.2020'!$B$2:$Z$53</formula>
    <oldFormula>'BSC 2020 3.3.2020'!$B$2:$Z$53</oldFormula>
  </rdn>
  <rdn rId="0" localSheetId="5" customView="1" name="Z_0EBA69A6_0FE7_4021_A1D6_C3676DBAC8F8_.wvu.FilterData" hidden="1" oldHidden="1">
    <formula>'PZ 2024'!$A$2:$BB$64</formula>
    <oldFormula>'PZ 2024'!$A$2:$BB$64</oldFormula>
  </rdn>
  <rcv guid="{0EBA69A6-0FE7-4021-A1D6-C3676DBAC8F8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21" sId="5">
    <oc r="A30">
      <v>30</v>
    </oc>
    <nc r="A30">
      <v>28</v>
    </nc>
  </rcc>
  <rcc rId="5522" sId="5">
    <nc r="B30" t="inlineStr">
      <is>
        <t>Realizace opatření na podporu snížení poklesu počtu zákazníků</t>
      </is>
    </nc>
  </rcc>
  <rcc rId="5523" sId="5">
    <nc r="C30" t="inlineStr">
      <is>
        <t>Opatření budou evidována v rámci zápisů z MK komise</t>
      </is>
    </nc>
  </rcc>
  <rcc rId="5524" sId="5">
    <nc r="D30" t="inlineStr">
      <is>
        <t>MK Ř</t>
      </is>
    </nc>
  </rcc>
  <rcc rId="5525" sId="5">
    <nc r="F30" t="inlineStr">
      <is>
        <t>X</t>
      </is>
    </nc>
  </rcc>
  <rcc rId="5526" sId="5">
    <nc r="L30" t="inlineStr">
      <is>
        <t>X</t>
      </is>
    </nc>
  </rcc>
  <rcc rId="5527" sId="5">
    <nc r="M30" t="inlineStr">
      <is>
        <t>X</t>
      </is>
    </nc>
  </rcc>
  <rfmt sheetId="5" sqref="B30" start="0" length="2147483647">
    <dxf>
      <font>
        <sz val="12"/>
      </font>
    </dxf>
  </rfmt>
  <rcv guid="{45FDE453-56AF-4865-949B-47079BBAA5FC}" action="delete"/>
  <rdn rId="0" localSheetId="1" customView="1" name="Z_45FDE453_56AF_4865_949B_47079BBAA5FC_.wvu.PrintTitles" hidden="1" oldHidden="1">
    <formula>'IQ_2020 vč.poznámek'!$1:$3</formula>
    <oldFormula>'IQ_2020 vč.poznámek'!$1:$3</oldFormula>
  </rdn>
  <rdn rId="0" localSheetId="2" customView="1" name="Z_45FDE453_56AF_4865_949B_47079BBAA5FC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5FDE453_56AF_4865_949B_47079BBAA5FC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5FDE453_56AF_4865_949B_47079BBAA5FC_.wvu.FilterData" hidden="1" oldHidden="1">
    <formula>'BSC 2020 3.3.2020'!$B$2:$Z$53</formula>
    <oldFormula>'BSC 2020 3.3.2020'!$B$2:$Z$53</oldFormula>
  </rdn>
  <rdn rId="0" localSheetId="5" customView="1" name="Z_45FDE453_56AF_4865_949B_47079BBAA5FC_.wvu.FilterData" hidden="1" oldHidden="1">
    <formula>'PZ 2024'!$A$2:$BB$64</formula>
    <oldFormula>'PZ 2024'!$A$2:$BB$64</oldFormula>
  </rdn>
  <rcv guid="{45FDE453-56AF-4865-949B-47079BBAA5FC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EBA69A6-0FE7-4021-A1D6-C3676DBAC8F8}" action="delete"/>
  <rdn rId="0" localSheetId="1" customView="1" name="Z_0EBA69A6_0FE7_4021_A1D6_C3676DBAC8F8_.wvu.PrintTitles" hidden="1" oldHidden="1">
    <formula>'IQ_2020 vč.poznámek'!$1:$3</formula>
    <oldFormula>'IQ_2020 vč.poznámek'!$1:$3</oldFormula>
  </rdn>
  <rdn rId="0" localSheetId="2" customView="1" name="Z_0EBA69A6_0FE7_4021_A1D6_C3676DBAC8F8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0EBA69A6_0FE7_4021_A1D6_C3676DBAC8F8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0EBA69A6_0FE7_4021_A1D6_C3676DBAC8F8_.wvu.FilterData" hidden="1" oldHidden="1">
    <formula>'BSC 2020 3.3.2020'!$B$2:$Z$53</formula>
    <oldFormula>'BSC 2020 3.3.2020'!$B$2:$Z$53</oldFormula>
  </rdn>
  <rdn rId="0" localSheetId="5" customView="1" name="Z_0EBA69A6_0FE7_4021_A1D6_C3676DBAC8F8_.wvu.FilterData" hidden="1" oldHidden="1">
    <formula>'PZ 2024'!$A$2:$BB$71</formula>
    <oldFormula>'PZ 2024'!$A$2:$BB$64</oldFormula>
  </rdn>
  <rcv guid="{0EBA69A6-0FE7-4021-A1D6-C3676DBAC8F8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2CF7227-D3B7-47B8-B2E7-86F3C6942140}" action="delete"/>
  <rdn rId="0" localSheetId="1" customView="1" name="Z_62CF7227_D3B7_47B8_B2E7_86F3C6942140_.wvu.PrintTitles" hidden="1" oldHidden="1">
    <formula>'IQ_2020 vč.poznámek'!$1:$3</formula>
    <oldFormula>'IQ_2020 vč.poznámek'!$1:$3</oldFormula>
  </rdn>
  <rdn rId="0" localSheetId="2" customView="1" name="Z_62CF7227_D3B7_47B8_B2E7_86F3C69421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2CF7227_D3B7_47B8_B2E7_86F3C69421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2CF7227_D3B7_47B8_B2E7_86F3C6942140_.wvu.FilterData" hidden="1" oldHidden="1">
    <formula>'BSC 2020 3.3.2020'!$B$2:$Z$53</formula>
    <oldFormula>'BSC 2020 3.3.2020'!$B$2:$Z$53</oldFormula>
  </rdn>
  <rdn rId="0" localSheetId="5" customView="1" name="Z_62CF7227_D3B7_47B8_B2E7_86F3C6942140_.wvu.FilterData" hidden="1" oldHidden="1">
    <formula>'PZ 2024'!$A$2:$BB$71</formula>
    <oldFormula>'PZ 2024'!$A$2:$BB$64</oldFormula>
  </rdn>
  <rcv guid="{62CF7227-D3B7-47B8-B2E7-86F3C6942140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2024'!$A$2:$BB$71</formula>
    <oldFormula>'PZ 2024'!$A$2:$BB$64</oldFormula>
  </rdn>
  <rcv guid="{6DA3E62B-4ECC-4DDA-9902-E9ABEDBAD740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48" sId="5">
    <oc r="C13" t="inlineStr">
      <is>
        <t>Zahájení stavby leden 2027, otevření listopad 2027</t>
      </is>
    </oc>
    <nc r="C13" t="inlineStr">
      <is>
        <t>Zahájení stavby 4.Q 2026 - leden 2027, otevření listopad 2027</t>
      </is>
    </nc>
  </rcc>
  <rcc rId="5549" sId="5">
    <nc r="B31" t="inlineStr">
      <is>
        <t>Dokončení přístavby DC</t>
      </is>
    </nc>
  </rcc>
  <rcc rId="5550" sId="5">
    <nc r="D31" t="inlineStr">
      <is>
        <t>Tech Ř</t>
      </is>
    </nc>
  </rcc>
  <rcc rId="5551" sId="5">
    <nc r="N31" t="inlineStr">
      <is>
        <t>X</t>
      </is>
    </nc>
  </rcc>
  <rcc rId="5552" sId="5">
    <nc r="C32" t="inlineStr">
      <is>
        <t>zprovoznění EM na portálu Ensytra, instalace dálkových měřáků</t>
      </is>
    </nc>
  </rcc>
  <rcc rId="5553" sId="5">
    <nc r="B32" t="inlineStr">
      <is>
        <t>Energetický management, dálkové odečty energií</t>
      </is>
    </nc>
  </rcc>
  <rcv guid="{BC4C2005-E873-4A63-B2C8-0A51F25741E0}" action="delete"/>
  <rdn rId="0" localSheetId="1" customView="1" name="Z_BC4C2005_E873_4A63_B2C8_0A51F25741E0_.wvu.PrintTitles" hidden="1" oldHidden="1">
    <formula>'IQ_2020 vč.poznámek'!$1:$3</formula>
    <oldFormula>'IQ_2020 vč.poznámek'!$1:$3</oldFormula>
  </rdn>
  <rdn rId="0" localSheetId="2" customView="1" name="Z_BC4C2005_E873_4A63_B2C8_0A51F25741E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C4C2005_E873_4A63_B2C8_0A51F25741E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C4C2005_E873_4A63_B2C8_0A51F25741E0_.wvu.FilterData" hidden="1" oldHidden="1">
    <formula>'BSC 2020 3.3.2020'!$B$2:$Z$53</formula>
    <oldFormula>'BSC 2020 3.3.2020'!$B$2:$Z$53</oldFormula>
  </rdn>
  <rdn rId="0" localSheetId="5" customView="1" name="Z_BC4C2005_E873_4A63_B2C8_0A51F25741E0_.wvu.FilterData" hidden="1" oldHidden="1">
    <formula>'PZ 2024'!$A$2:$BB$71</formula>
    <oldFormula>'PZ 2024'!$A$2:$BB$64</oldFormula>
  </rdn>
  <rcv guid="{BC4C2005-E873-4A63-B2C8-0A51F25741E0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5" sqref="B31" start="0" length="0">
    <dxf>
      <font>
        <sz val="12"/>
        <color auto="1"/>
        <name val="Calibri Light"/>
        <charset val="238"/>
        <scheme val="major"/>
      </font>
    </dxf>
  </rfmt>
  <rfmt sheetId="5" sqref="B32" start="0" length="0">
    <dxf>
      <font>
        <sz val="12"/>
        <color auto="1"/>
        <name val="Calibri Light"/>
        <charset val="238"/>
        <scheme val="major"/>
      </font>
    </dxf>
  </rfmt>
  <rfmt sheetId="5" sqref="B33" start="0" length="0">
    <dxf>
      <font>
        <sz val="12"/>
        <color auto="1"/>
        <name val="Calibri Light"/>
        <charset val="238"/>
        <scheme val="major"/>
      </font>
      <alignment horizontal="left" vertical="top"/>
    </dxf>
  </rfmt>
  <rfmt sheetId="5" sqref="B34" start="0" length="0">
    <dxf>
      <font>
        <sz val="12"/>
        <color auto="1"/>
        <name val="Calibri Light"/>
        <charset val="238"/>
        <scheme val="major"/>
      </font>
      <alignment horizontal="left" vertical="top"/>
    </dxf>
  </rfmt>
  <rfmt sheetId="5" sqref="B35" start="0" length="0">
    <dxf>
      <font>
        <sz val="12"/>
        <color auto="1"/>
        <name val="Calibri Light"/>
        <charset val="238"/>
        <scheme val="major"/>
      </font>
      <alignment horizontal="left" vertical="top"/>
    </dxf>
  </rfmt>
  <rfmt sheetId="5" sqref="B36" start="0" length="0">
    <dxf>
      <font>
        <sz val="12"/>
        <color auto="1"/>
        <name val="Calibri Light"/>
        <charset val="238"/>
        <scheme val="major"/>
      </font>
      <alignment horizontal="left" vertical="top"/>
    </dxf>
  </rfmt>
  <rfmt sheetId="5" sqref="B37" start="0" length="0">
    <dxf>
      <font>
        <sz val="12"/>
        <color auto="1"/>
        <name val="Calibri Light"/>
        <charset val="238"/>
        <scheme val="major"/>
      </font>
      <alignment horizontal="left" vertical="top"/>
    </dxf>
  </rfmt>
  <rfmt sheetId="5" sqref="B38" start="0" length="0">
    <dxf>
      <font>
        <sz val="12"/>
        <color auto="1"/>
        <name val="Calibri Light"/>
        <charset val="238"/>
        <scheme val="major"/>
      </font>
      <alignment horizontal="left" vertical="top"/>
    </dxf>
  </rfmt>
  <rcc rId="5559" sId="5">
    <nc r="B33" t="inlineStr">
      <is>
        <t>Realizace FVE - Mirovice, Šipka, stavební povolení na TČB</t>
      </is>
    </nc>
  </rcc>
  <rcc rId="5560" sId="5">
    <nc r="D32" t="inlineStr">
      <is>
        <t>Tech Ř</t>
      </is>
    </nc>
  </rcc>
  <rcc rId="5561" sId="5">
    <nc r="D33" t="inlineStr">
      <is>
        <t>Tech Ř</t>
      </is>
    </nc>
  </rcc>
  <rcc rId="5562" sId="5">
    <nc r="B34" t="inlineStr">
      <is>
        <t>BD Družba</t>
      </is>
    </nc>
  </rcc>
  <rcc rId="5563" sId="5">
    <nc r="D34" t="inlineStr">
      <is>
        <t>Tech Ř</t>
      </is>
    </nc>
  </rcc>
  <rcc rId="5564" sId="5">
    <nc r="E34" t="inlineStr">
      <is>
        <t>X</t>
      </is>
    </nc>
  </rcc>
  <rcc rId="5565" sId="5">
    <nc r="C34" t="inlineStr">
      <is>
        <t>Dokončení PD pro stavební povolení</t>
      </is>
    </nc>
  </rcc>
  <rcc rId="5566" sId="5">
    <nc r="B35" t="inlineStr">
      <is>
        <t>Nový sjezd z parkoviště Družba</t>
      </is>
    </nc>
  </rcc>
  <rcc rId="5567" sId="5">
    <nc r="D35" t="inlineStr">
      <is>
        <t>Tech Ř</t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68" sId="5">
    <nc r="B36" t="inlineStr">
      <is>
        <t>Nový sjezd z parkoviště Družba</t>
      </is>
    </nc>
  </rcc>
  <rcc rId="5569" sId="5">
    <oc r="B35" t="inlineStr">
      <is>
        <t>Nový sjezd z parkoviště Družba</t>
      </is>
    </oc>
    <nc r="B35" t="inlineStr">
      <is>
        <t>BD Družba</t>
      </is>
    </nc>
  </rcc>
  <rcc rId="5570" sId="5">
    <oc r="B34" t="inlineStr">
      <is>
        <t>BD Družba</t>
      </is>
    </oc>
    <nc r="B34" t="inlineStr">
      <is>
        <t>Realizace FVE - Mirovice, Šipka, stavební povolení na TČB</t>
      </is>
    </nc>
  </rcc>
  <rcc rId="5571" sId="5">
    <oc r="B33" t="inlineStr">
      <is>
        <t>Realizace FVE - Mirovice, Šipka, stavební povolení na TČB</t>
      </is>
    </oc>
    <nc r="B33" t="inlineStr">
      <is>
        <t>Energetický management, dálkové odečty energií</t>
      </is>
    </nc>
  </rcc>
  <rcc rId="5572" sId="5">
    <nc r="C35" t="inlineStr">
      <is>
        <t>Dokončení PD pro stavební povolení</t>
      </is>
    </nc>
  </rcc>
  <rcc rId="5573" sId="5">
    <oc r="C34" t="inlineStr">
      <is>
        <t>Dokončení PD pro stavební povolení</t>
      </is>
    </oc>
    <nc r="C34"/>
  </rcc>
  <rcc rId="5574" sId="5">
    <nc r="C33" t="inlineStr">
      <is>
        <t>zprovoznění EM na portálu Ensytra, instalace dálkových měřáků</t>
      </is>
    </nc>
  </rcc>
  <rcc rId="5575" sId="5">
    <oc r="C32" t="inlineStr">
      <is>
        <t>zprovoznění EM na portálu Ensytra, instalace dálkových měřáků</t>
      </is>
    </oc>
    <nc r="C32" t="inlineStr">
      <is>
        <t>dokončení PD pro provádění stavby</t>
      </is>
    </nc>
  </rcc>
  <rcc rId="5576" sId="5">
    <oc r="B32" t="inlineStr">
      <is>
        <t>Energetický management, dálkové odečty energií</t>
      </is>
    </oc>
    <nc r="B32" t="inlineStr">
      <is>
        <t>Chlazený sklad, nová trafostanice na DC</t>
      </is>
    </nc>
  </rcc>
  <rcc rId="5577" sId="5">
    <nc r="N32" t="inlineStr">
      <is>
        <t>X</t>
      </is>
    </nc>
  </rcc>
  <rcc rId="5578" sId="5">
    <oc r="E34" t="inlineStr">
      <is>
        <t>X</t>
      </is>
    </oc>
    <nc r="E34"/>
  </rcc>
  <rcc rId="5579" sId="5">
    <nc r="E35" t="inlineStr">
      <is>
        <t>X</t>
      </is>
    </nc>
  </rcc>
  <rcc rId="5580" sId="5" numFmtId="19">
    <nc r="P34">
      <v>46356</v>
    </nc>
  </rcc>
  <rcc rId="5581" sId="5" numFmtId="19">
    <nc r="P33">
      <v>46387</v>
    </nc>
  </rcc>
  <rcc rId="5582" sId="5" numFmtId="19">
    <nc r="P32">
      <v>46326</v>
    </nc>
  </rcc>
  <rcc rId="5583" sId="5" numFmtId="19">
    <nc r="P31">
      <v>46203</v>
    </nc>
  </rcc>
  <rcc rId="5584" sId="5" numFmtId="19">
    <nc r="P17">
      <v>46081</v>
    </nc>
  </rcc>
  <rcc rId="5585" sId="5" numFmtId="19">
    <nc r="P18">
      <v>46356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86" sId="5">
    <oc r="F10" t="inlineStr">
      <is>
        <t>X</t>
      </is>
    </oc>
    <nc r="F10"/>
  </rcc>
  <rcc rId="5587" sId="5">
    <oc r="F68" t="inlineStr">
      <is>
        <t>x</t>
      </is>
    </oc>
    <nc r="F68"/>
  </rcc>
  <rcv guid="{4DACDC58-61A9-49AB-B4F7-AADE7B99D9A6}" action="delete"/>
  <rdn rId="0" localSheetId="1" customView="1" name="Z_4DACDC58_61A9_49AB_B4F7_AADE7B99D9A6_.wvu.PrintTitles" hidden="1" oldHidden="1">
    <formula>'IQ_2020 vč.poznámek'!$1:$3</formula>
    <oldFormula>'IQ_2020 vč.poznámek'!$1:$3</oldFormula>
  </rdn>
  <rdn rId="0" localSheetId="2" customView="1" name="Z_4DACDC58_61A9_49AB_B4F7_AADE7B99D9A6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DACDC58_61A9_49AB_B4F7_AADE7B99D9A6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DACDC58_61A9_49AB_B4F7_AADE7B99D9A6_.wvu.FilterData" hidden="1" oldHidden="1">
    <formula>'BSC 2020 3.3.2020'!$B$2:$Z$53</formula>
    <oldFormula>'BSC 2020 3.3.2020'!$B$2:$Z$53</oldFormula>
  </rdn>
  <rdn rId="0" localSheetId="5" customView="1" name="Z_4DACDC58_61A9_49AB_B4F7_AADE7B99D9A6_.wvu.FilterData" hidden="1" oldHidden="1">
    <formula>'PZ 2026'!$A$2:$BB$71</formula>
    <oldFormula>'PZ 2026'!$A$2:$BB$64</oldFormula>
  </rdn>
  <rcv guid="{4DACDC58-61A9-49AB-B4F7-AADE7B99D9A6}" action="add"/>
  <rsnm rId="5593" sheetId="5" oldName="[_návrh PZ 2026.xlsx]PZ 2024" newName="[_návrh PZ 2026.xlsx]PZ 2026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94" sId="5">
    <nc r="F37" t="inlineStr">
      <is>
        <t>X</t>
      </is>
    </nc>
  </rcc>
  <rcc rId="5595" sId="5">
    <nc r="F38" t="inlineStr">
      <is>
        <t>X</t>
      </is>
    </nc>
  </rcc>
  <rcc rId="5596" sId="5">
    <nc r="D37" t="inlineStr">
      <is>
        <t>Obch Ř</t>
      </is>
    </nc>
  </rcc>
  <rfmt sheetId="5" sqref="B37" start="0" length="0">
    <dxf>
      <font>
        <sz val="11"/>
        <color theme="1"/>
        <name val="Calibri"/>
        <family val="2"/>
        <charset val="238"/>
        <scheme val="minor"/>
      </font>
      <alignment horizontal="general" vertical="bottom" wrapText="0"/>
      <border outline="0">
        <left/>
        <right/>
        <top/>
        <bottom/>
      </border>
    </dxf>
  </rfmt>
  <rfmt sheetId="5" xfDxf="1" sqref="B37" start="0" length="0"/>
  <rfmt sheetId="5" sqref="B38" start="0" length="0">
    <dxf>
      <font>
        <sz val="11"/>
        <color theme="1"/>
        <name val="Calibri"/>
        <family val="2"/>
        <charset val="238"/>
        <scheme val="minor"/>
      </font>
      <alignment horizontal="general" vertical="bottom" wrapText="0"/>
      <border outline="0">
        <left/>
        <right/>
        <top/>
        <bottom/>
      </border>
    </dxf>
  </rfmt>
  <rcc rId="5597" sId="5">
    <nc r="D38" t="inlineStr">
      <is>
        <t>Obch Ř</t>
      </is>
    </nc>
  </rcc>
  <rfmt sheetId="5" sqref="B38" start="0" length="0">
    <dxf>
      <font>
        <sz val="10"/>
        <color auto="1"/>
        <name val="Calibri Light"/>
        <family val="2"/>
        <charset val="238"/>
        <scheme val="major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37" start="0" length="0">
    <dxf>
      <font>
        <sz val="10"/>
        <color auto="1"/>
        <name val="Calibri Light"/>
        <family val="2"/>
        <charset val="238"/>
        <scheme val="major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598" sId="5">
    <nc r="B37" t="inlineStr">
      <is>
        <t>Prioritní cíl: Podíl privátních značek na obratu celkem za firmu</t>
      </is>
    </nc>
  </rcc>
  <rcc rId="5599" sId="5">
    <nc r="B38" t="inlineStr">
      <is>
        <t>Prioritní cíl: Podíl na obaru ZNR 2 TERNO ČB</t>
      </is>
    </nc>
  </rcc>
  <rcc rId="5600" sId="5">
    <nc r="B39" t="inlineStr">
      <is>
        <t>Prioritní cíl: Podíl na obrtau ZNR 2 TERNO Olomouc</t>
      </is>
    </nc>
  </rcc>
  <rcc rId="5601" sId="5">
    <nc r="B40" t="inlineStr">
      <is>
        <t>Prioritní cíl: Podíl na obratu ZNR 2 TERNO Hradec Králové</t>
      </is>
    </nc>
  </rcc>
  <rcc rId="5602" sId="5">
    <nc r="B41" t="inlineStr">
      <is>
        <t>Prioritní cíl: Podíl na obartu ZNR 2 TERNO Týn nad Vltavou</t>
      </is>
    </nc>
  </rcc>
  <rcc rId="5603" sId="5">
    <nc r="B42" t="inlineStr">
      <is>
        <t>Prioritní cíl: Podíl na obratu ZNR 2 TERNO Bechyně</t>
      </is>
    </nc>
  </rcc>
  <rcc rId="5604" sId="5">
    <nc r="B43" t="inlineStr">
      <is>
        <t>Prioritní cíl: Podíl na obratu ZNR 2 TERNO Borovany</t>
      </is>
    </nc>
  </rcc>
  <rcc rId="5605" sId="5">
    <nc r="B45" t="inlineStr">
      <is>
        <t>Prioritní cíl: Podíl na obratu ZNR 2 TERNO Trhové Sviny</t>
      </is>
    </nc>
  </rcc>
  <rcc rId="5606" sId="5">
    <nc r="B46" t="inlineStr">
      <is>
        <t>Prioritní cíl: Podíl na obratu ZNR 2 TREFA celkem</t>
      </is>
    </nc>
  </rcc>
  <rcc rId="5607" sId="5">
    <nc r="B47" t="inlineStr">
      <is>
        <t>Prioritní cíl: Podíl na obratu Ovoce a Zelenina celkem</t>
      </is>
    </nc>
  </rcc>
  <rcc rId="5608" sId="5">
    <nc r="B48" t="inlineStr">
      <is>
        <t>Prioritní cíl: Podíl na obratu Zdravé potraviny celkem</t>
      </is>
    </nc>
  </rcc>
  <rcc rId="5609" sId="5">
    <nc r="B44" t="inlineStr">
      <is>
        <t>Prioritní cíl: Podíl na obratu ZNR 2 TERNO Třeboň</t>
      </is>
    </nc>
  </rcc>
  <rcc rId="5610" sId="5">
    <nc r="B49" t="inlineStr">
      <is>
        <t>Prioritní cíl: Podíl na obratu Balené potraviny celkem</t>
      </is>
    </nc>
  </rcc>
  <rcc rId="5611" sId="5">
    <nc r="D39" t="inlineStr">
      <is>
        <t>Obch Ř</t>
      </is>
    </nc>
  </rcc>
  <rcc rId="5612" sId="5">
    <nc r="D40" t="inlineStr">
      <is>
        <t>Obch Ř</t>
      </is>
    </nc>
  </rcc>
  <rcc rId="5613" sId="5">
    <nc r="D41" t="inlineStr">
      <is>
        <t>Obch Ř</t>
      </is>
    </nc>
  </rcc>
  <rcc rId="5614" sId="5">
    <nc r="D42" t="inlineStr">
      <is>
        <t>Obch Ř</t>
      </is>
    </nc>
  </rcc>
  <rcc rId="5615" sId="5">
    <nc r="D43" t="inlineStr">
      <is>
        <t>Obch Ř</t>
      </is>
    </nc>
  </rcc>
  <rcc rId="5616" sId="5">
    <nc r="D44" t="inlineStr">
      <is>
        <t>Obch Ř</t>
      </is>
    </nc>
  </rcc>
  <rcc rId="5617" sId="5">
    <nc r="D45" t="inlineStr">
      <is>
        <t>Obch Ř</t>
      </is>
    </nc>
  </rcc>
  <rcc rId="5618" sId="5">
    <nc r="D46" t="inlineStr">
      <is>
        <t>Obch Ř</t>
      </is>
    </nc>
  </rcc>
  <rcc rId="5619" sId="5">
    <nc r="D47" t="inlineStr">
      <is>
        <t>Obch Ř</t>
      </is>
    </nc>
  </rcc>
  <rcc rId="5620" sId="5">
    <nc r="D48" t="inlineStr">
      <is>
        <t>Obch Ř</t>
      </is>
    </nc>
  </rcc>
  <rcc rId="5621" sId="5">
    <nc r="D49" t="inlineStr">
      <is>
        <t>Obch Ř</t>
      </is>
    </nc>
  </rcc>
  <rcc rId="5622" sId="5">
    <nc r="F39" t="inlineStr">
      <is>
        <t>X</t>
      </is>
    </nc>
  </rcc>
  <rcc rId="5623" sId="5">
    <nc r="F40" t="inlineStr">
      <is>
        <t>X</t>
      </is>
    </nc>
  </rcc>
  <rcc rId="5624" sId="5">
    <nc r="F41" t="inlineStr">
      <is>
        <t>X</t>
      </is>
    </nc>
  </rcc>
  <rcc rId="5625" sId="5">
    <nc r="F42" t="inlineStr">
      <is>
        <t>X</t>
      </is>
    </nc>
  </rcc>
  <rcc rId="5626" sId="5">
    <nc r="F43" t="inlineStr">
      <is>
        <t>X</t>
      </is>
    </nc>
  </rcc>
  <rcc rId="5627" sId="5">
    <nc r="F44" t="inlineStr">
      <is>
        <t>X</t>
      </is>
    </nc>
  </rcc>
  <rcc rId="5628" sId="5">
    <nc r="F45" t="inlineStr">
      <is>
        <t>X</t>
      </is>
    </nc>
  </rcc>
  <rcc rId="5629" sId="5">
    <nc r="F46" t="inlineStr">
      <is>
        <t>X</t>
      </is>
    </nc>
  </rcc>
  <rcc rId="5630" sId="5">
    <nc r="F47" t="inlineStr">
      <is>
        <t>X</t>
      </is>
    </nc>
  </rcc>
  <rcc rId="5631" sId="5">
    <nc r="F48" t="inlineStr">
      <is>
        <t>X</t>
      </is>
    </nc>
  </rcc>
  <rcc rId="5632" sId="5">
    <nc r="F49" t="inlineStr">
      <is>
        <t>X</t>
      </is>
    </nc>
  </rcc>
  <rcv guid="{4DACDC58-61A9-49AB-B4F7-AADE7B99D9A6}" action="delete"/>
  <rdn rId="0" localSheetId="1" customView="1" name="Z_4DACDC58_61A9_49AB_B4F7_AADE7B99D9A6_.wvu.PrintTitles" hidden="1" oldHidden="1">
    <formula>'IQ_2020 vč.poznámek'!$1:$3</formula>
    <oldFormula>'IQ_2020 vč.poznámek'!$1:$3</oldFormula>
  </rdn>
  <rdn rId="0" localSheetId="2" customView="1" name="Z_4DACDC58_61A9_49AB_B4F7_AADE7B99D9A6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DACDC58_61A9_49AB_B4F7_AADE7B99D9A6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DACDC58_61A9_49AB_B4F7_AADE7B99D9A6_.wvu.FilterData" hidden="1" oldHidden="1">
    <formula>'BSC 2020 3.3.2020'!$B$2:$Z$53</formula>
    <oldFormula>'BSC 2020 3.3.2020'!$B$2:$Z$53</oldFormula>
  </rdn>
  <rdn rId="0" localSheetId="5" customView="1" name="Z_4DACDC58_61A9_49AB_B4F7_AADE7B99D9A6_.wvu.FilterData" hidden="1" oldHidden="1">
    <formula>'PZ 2026'!$A$2:$BB$71</formula>
    <oldFormula>'PZ 2026'!$A$2:$BB$71</oldFormula>
  </rdn>
  <rcv guid="{4DACDC58-61A9-49AB-B4F7-AADE7B99D9A6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DACDC58-61A9-49AB-B4F7-AADE7B99D9A6}" action="delete"/>
  <rdn rId="0" localSheetId="1" customView="1" name="Z_4DACDC58_61A9_49AB_B4F7_AADE7B99D9A6_.wvu.PrintTitles" hidden="1" oldHidden="1">
    <formula>'IQ_2020 vč.poznámek'!$1:$3</formula>
    <oldFormula>'IQ_2020 vč.poznámek'!$1:$3</oldFormula>
  </rdn>
  <rdn rId="0" localSheetId="2" customView="1" name="Z_4DACDC58_61A9_49AB_B4F7_AADE7B99D9A6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DACDC58_61A9_49AB_B4F7_AADE7B99D9A6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DACDC58_61A9_49AB_B4F7_AADE7B99D9A6_.wvu.FilterData" hidden="1" oldHidden="1">
    <formula>'BSC 2020 3.3.2020'!$B$2:$Z$53</formula>
    <oldFormula>'BSC 2020 3.3.2020'!$B$2:$Z$53</oldFormula>
  </rdn>
  <rdn rId="0" localSheetId="5" customView="1" name="Z_4DACDC58_61A9_49AB_B4F7_AADE7B99D9A6_.wvu.FilterData" hidden="1" oldHidden="1">
    <formula>'PZ 2026'!$A$2:$BB$71</formula>
    <oldFormula>'PZ 2026'!$A$2:$BB$71</oldFormula>
  </rdn>
  <rcv guid="{4DACDC58-61A9-49AB-B4F7-AADE7B99D9A6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643" sId="5" ref="A64:XFD64" action="deleteRow">
    <undo index="65535" exp="area" ref3D="1" dr="$R$1:$AZ$1048576" dn="Z_5DB6A204_5D33_4DE1_97DB_9BFC6F09BF8B_.wvu.Cols" sId="5"/>
    <undo index="1" exp="area" ref3D="1" dr="$E$1:$O$1048576" dn="Z_5DB6A204_5D33_4DE1_97DB_9BFC6F09BF8B_.wvu.Cols" sId="5"/>
    <undo index="65535" exp="area" ref3D="1" dr="$A$2:$BB$64" dn="Z_5DB6A204_5D33_4DE1_97DB_9BFC6F09BF8B_.wvu.FilterData" sId="5"/>
    <undo index="65535" exp="area" ref3D="1" dr="$A$2:$BB$64" dn="Z_C4FE8BD6_60CE_4D54_B678_0E9F77FDD3CB_.wvu.FilterData" sId="5"/>
    <undo index="65535" exp="area" ref3D="1" dr="$A$2:$BB$64" dn="Z_69A83C82_6022_4EE9_B0B1_00666309129F_.wvu.FilterData" sId="5"/>
    <undo index="65535" exp="area" ref3D="1" dr="$A$2:$BB$64" dn="Z_BA021CB2_6F89_8840_B327_0CADE155CC55_.wvu.FilterData" sId="5"/>
    <undo index="65535" exp="area" ref3D="1" dr="$A$2:$BB$64" dn="Z_8B766324_3A91_4D9B_A550_EF768E605316_.wvu.FilterData" sId="5"/>
    <undo index="65535" exp="area" ref3D="1" dr="$A$2:$BB$64" dn="Z_EC416A26_4F45_3B44_9D37_B597B2A18178_.wvu.FilterData" sId="5"/>
    <undo index="65535" exp="area" ref3D="1" dr="$A$2:$BB$64" dn="Z_CC397DDB_2C79_4DD7_81A0_4D4126C71047_.wvu.FilterData" sId="5"/>
    <undo index="65535" exp="area" ref3D="1" dr="$A$2:$BB$64" dn="Z_C68E778C_BB9F_4E71_864A_79C5CF014FA1_.wvu.FilterData" sId="5"/>
    <undo index="65535" exp="area" ref3D="1" dr="$A$2:$BB$64" dn="Z_45FDE453_56AF_4865_949B_47079BBAA5FC_.wvu.FilterData" sId="5"/>
    <undo index="65535" exp="area" ref3D="1" dr="$A$2:$BB$64" dn="Z_30A1DBE7_499E_4B43_A9A0_CC7AD58390A8_.wvu.FilterData" sId="5"/>
    <rfmt sheetId="5" xfDxf="1" sqref="A64:XFD64" start="0" length="0">
      <dxf>
        <font>
          <sz val="12"/>
          <color auto="1"/>
          <name val="Tahom"/>
          <charset val="238"/>
          <scheme val="none"/>
        </font>
      </dxf>
    </rfmt>
    <rfmt sheetId="5" sqref="B64" start="0" length="0">
      <dxf>
        <font>
          <sz val="10"/>
          <color auto="1"/>
          <name val="Tahom"/>
          <charset val="238"/>
          <scheme val="none"/>
        </font>
        <alignment vertical="top" wrapText="1"/>
      </dxf>
    </rfmt>
    <rfmt sheetId="5" sqref="C64" start="0" length="0">
      <dxf>
        <font>
          <sz val="10"/>
          <color auto="1"/>
          <name val="Tahom"/>
          <charset val="238"/>
          <scheme val="none"/>
        </font>
        <alignment vertical="top" wrapText="1"/>
      </dxf>
    </rfmt>
    <rfmt sheetId="5" sqref="D64" start="0" length="0">
      <dxf>
        <font>
          <sz val="9"/>
          <color rgb="FFFF0000"/>
          <name val="Tahom"/>
          <charset val="238"/>
          <scheme val="none"/>
        </font>
        <alignment horizontal="right" vertical="top"/>
      </dxf>
    </rfmt>
    <rfmt sheetId="5" sqref="E64" start="0" length="0">
      <dxf>
        <font>
          <sz val="10"/>
          <color auto="1"/>
          <name val="Tahom"/>
          <charset val="238"/>
          <scheme val="none"/>
        </font>
        <alignment horizontal="center" vertical="top"/>
      </dxf>
    </rfmt>
    <rfmt sheetId="5" sqref="F64" start="0" length="0">
      <dxf>
        <font>
          <sz val="10"/>
          <color auto="1"/>
          <name val="Tahom"/>
          <charset val="238"/>
          <scheme val="none"/>
        </font>
        <alignment horizontal="center" vertical="top"/>
      </dxf>
    </rfmt>
    <rfmt sheetId="5" sqref="G64" start="0" length="0">
      <dxf>
        <font>
          <sz val="10"/>
          <color auto="1"/>
          <name val="Tahom"/>
          <charset val="238"/>
          <scheme val="none"/>
        </font>
        <alignment horizontal="center" vertical="top"/>
      </dxf>
    </rfmt>
    <rfmt sheetId="5" sqref="H64" start="0" length="0">
      <dxf>
        <font>
          <sz val="10"/>
          <color auto="1"/>
          <name val="Tahom"/>
          <charset val="238"/>
          <scheme val="none"/>
        </font>
        <alignment horizontal="center" vertical="top"/>
      </dxf>
    </rfmt>
    <rfmt sheetId="5" sqref="I64" start="0" length="0">
      <dxf>
        <font>
          <sz val="10"/>
          <color auto="1"/>
          <name val="Tahom"/>
          <charset val="238"/>
          <scheme val="none"/>
        </font>
        <alignment horizontal="center" vertical="top"/>
      </dxf>
    </rfmt>
    <rfmt sheetId="5" sqref="J64" start="0" length="0">
      <dxf>
        <font>
          <sz val="10"/>
          <color auto="1"/>
          <name val="Tahom"/>
          <charset val="238"/>
          <scheme val="none"/>
        </font>
        <alignment horizontal="center" vertical="top"/>
      </dxf>
    </rfmt>
    <rfmt sheetId="5" sqref="K64" start="0" length="0">
      <dxf>
        <font>
          <sz val="10"/>
          <color auto="1"/>
          <name val="Tahom"/>
          <charset val="238"/>
          <scheme val="none"/>
        </font>
        <alignment horizontal="center" vertical="top"/>
      </dxf>
    </rfmt>
    <rfmt sheetId="5" sqref="L64" start="0" length="0">
      <dxf>
        <font>
          <sz val="10"/>
          <color auto="1"/>
          <name val="Tahom"/>
          <charset val="238"/>
          <scheme val="none"/>
        </font>
        <alignment horizontal="center" vertical="top"/>
      </dxf>
    </rfmt>
    <rfmt sheetId="5" sqref="M64" start="0" length="0">
      <dxf>
        <font>
          <sz val="10"/>
          <color auto="1"/>
          <name val="Tahom"/>
          <charset val="238"/>
          <scheme val="none"/>
        </font>
        <alignment horizontal="center" vertical="top"/>
      </dxf>
    </rfmt>
    <rfmt sheetId="5" sqref="N64" start="0" length="0">
      <dxf>
        <font>
          <sz val="10"/>
          <color auto="1"/>
          <name val="Tahom"/>
          <charset val="238"/>
          <scheme val="none"/>
        </font>
        <alignment horizontal="center" vertical="top"/>
      </dxf>
    </rfmt>
    <rfmt sheetId="5" sqref="O64" start="0" length="0">
      <dxf>
        <font>
          <sz val="10"/>
          <color auto="1"/>
          <name val="Tahom"/>
          <charset val="238"/>
          <scheme val="none"/>
        </font>
        <alignment horizontal="center" vertical="top"/>
      </dxf>
    </rfmt>
    <rfmt sheetId="5" sqref="P64" start="0" length="0">
      <dxf>
        <font>
          <sz val="10"/>
          <color auto="1"/>
          <name val="Tahom"/>
          <charset val="238"/>
          <scheme val="none"/>
        </font>
        <numFmt numFmtId="19" formatCode="dd/mm/yyyy"/>
        <alignment horizontal="center" vertical="top"/>
      </dxf>
    </rfmt>
    <rfmt sheetId="5" sqref="Q64" start="0" length="0">
      <dxf>
        <alignment horizontal="center" vertical="top"/>
      </dxf>
    </rfmt>
    <rfmt sheetId="5" sqref="R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S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T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U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V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W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X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Y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Z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A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B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C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D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E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F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G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H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I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J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K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L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M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N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O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P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Q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R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S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T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U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V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W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X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Y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Z64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A64" start="0" length="0">
      <dxf>
        <alignment horizontal="center" vertical="top"/>
      </dxf>
    </rfmt>
    <rfmt sheetId="5" sqref="BB64" start="0" length="0">
      <dxf>
        <alignment horizontal="center" vertical="top" wrapText="1"/>
      </dxf>
    </rfmt>
    <rfmt sheetId="5" sqref="BC64" start="0" length="0">
      <dxf>
        <alignment horizontal="center" vertical="top" wrapText="1"/>
      </dxf>
    </rfmt>
  </rrc>
  <rcc rId="5644" sId="5">
    <nc r="B50" t="inlineStr">
      <is>
        <t>Rozvoj aplikace TERNO TREFA - soutěže</t>
      </is>
    </nc>
  </rcc>
  <rcc rId="5645" sId="5">
    <nc r="B51" t="inlineStr">
      <is>
        <t>Rozvoj aplikace TERNO TREFA - vstup do prodejne 24/7 z apliakce Terno Trefa</t>
      </is>
    </nc>
  </rcc>
  <rcc rId="5646" sId="5">
    <nc r="B53" t="inlineStr">
      <is>
        <t>Převod Boss na novou databázi (MS SQL x Postgress)</t>
      </is>
    </nc>
  </rcc>
  <rcc rId="5647" sId="5">
    <nc r="B54" t="inlineStr">
      <is>
        <t>Upgrade centrální serverové infrastruktury (výměna centrálních serverů, reinstalace serverů na nové verze operačních systémů)</t>
      </is>
    </nc>
  </rcc>
  <rcc rId="5648" sId="5">
    <nc r="B55" t="inlineStr">
      <is>
        <t xml:space="preserve">Výměna starých nepodporovaných switchů na 15 prodejnách, Terno ČB, Terno HK, Terno OL, DC, Výrobna) </t>
      </is>
    </nc>
  </rcc>
  <rcc rId="5649" sId="5">
    <nc r="C55" t="inlineStr">
      <is>
        <t>Zvýšení kybernetického zabezpečení</t>
      </is>
    </nc>
  </rcc>
  <rcc rId="5650" sId="5">
    <nc r="C54" t="inlineStr">
      <is>
        <t>Zvýšení kybernetického zabezpečení, generační obměna</t>
      </is>
    </nc>
  </rcc>
  <rcc rId="5651" sId="5">
    <nc r="C53" t="inlineStr">
      <is>
        <t>Zvýšení kybernetického zabezpečení, generační obměna, zvýšení kapacity systému</t>
      </is>
    </nc>
  </rcc>
  <rcc rId="5652" sId="5">
    <nc r="C52" t="inlineStr">
      <is>
        <t>úspora práce sortimentářů</t>
      </is>
    </nc>
  </rcc>
  <rcc rId="5653" sId="5">
    <nc r="B56" t="inlineStr">
      <is>
        <t>Převod firmy na ný mailserver / Office 365</t>
      </is>
    </nc>
  </rcc>
  <rcc rId="5654" sId="5">
    <nc r="C56" t="inlineStr">
      <is>
        <t>výměna starého nepodporovaného mailového řešení, zvýšení kybernetického zabezpečení, sjednocení licencí Office</t>
      </is>
    </nc>
  </rcc>
  <rfmt sheetId="5" xfDxf="1" sqref="B58" start="0" length="0">
    <dxf>
      <font>
        <sz val="10"/>
        <color auto="1"/>
        <name val="Calibri Light"/>
        <charset val="238"/>
        <scheme val="major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655" sId="5">
    <nc r="B57" t="inlineStr">
      <is>
        <t>Migrace EDI serveru na novou platformu</t>
      </is>
    </nc>
  </rcc>
  <rcc rId="5656" sId="5">
    <nc r="C57" t="inlineStr">
      <is>
        <t xml:space="preserve">instalace upgrade EDI serveru na novou serverovou platformu </t>
      </is>
    </nc>
  </rcc>
  <rfmt sheetId="5" xfDxf="1" sqref="B59" start="0" length="0">
    <dxf>
      <font>
        <sz val="10"/>
        <color auto="1"/>
        <name val="Calibri Light"/>
        <charset val="238"/>
        <scheme val="major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657" sId="5">
    <nc r="C58" t="inlineStr">
      <is>
        <t>zrušení umělých fakturačních místa nereflektujících reálný stav u našich dodavatelů</t>
      </is>
    </nc>
  </rcc>
  <rcc rId="5658" sId="5">
    <nc r="C59" t="inlineStr">
      <is>
        <t>Zrušení umělých divizí historicky zavedených v našich systémech, nereflektujících reálný stav u našich dodavatelů, včetně dodavetelů obchodovaných přes COOP</t>
      </is>
    </nc>
  </rcc>
  <rcc rId="5659" sId="5">
    <nc r="D58" t="inlineStr">
      <is>
        <t>EF Ř</t>
      </is>
    </nc>
  </rcc>
  <rcc rId="5660" sId="5">
    <nc r="D59" t="inlineStr">
      <is>
        <t>Obch Ř</t>
      </is>
    </nc>
  </rcc>
  <rcc rId="5661" sId="5">
    <nc r="F58" t="inlineStr">
      <is>
        <t>X</t>
      </is>
    </nc>
  </rcc>
  <rcc rId="5662" sId="5">
    <nc r="H59" t="inlineStr">
      <is>
        <t>X</t>
      </is>
    </nc>
  </rcc>
  <rcc rId="5663" sId="5">
    <nc r="K58" t="inlineStr">
      <is>
        <t>X</t>
      </is>
    </nc>
  </rcc>
  <rcc rId="5664" sId="5">
    <nc r="K59" t="inlineStr">
      <is>
        <t>X</t>
      </is>
    </nc>
  </rcc>
  <rcc rId="5665" sId="5">
    <nc r="B59" t="inlineStr">
      <is>
        <t>přizpůsobení konfigurace dodavatelů v IS realitě skutečných divizí dodavatelů</t>
      </is>
    </nc>
  </rcc>
  <rcc rId="5666" sId="5">
    <nc r="B58" t="inlineStr">
      <is>
        <t>zrušení dedikovaných fakturačních míst (centrála - Trefa, jednoltivá Terna, DC, Výrobna)</t>
      </is>
    </nc>
  </rcc>
  <rfmt sheetId="5" sqref="B60" start="0" length="0">
    <dxf>
      <font>
        <sz val="11"/>
        <color theme="1"/>
        <name val="Calibri"/>
        <family val="2"/>
        <charset val="238"/>
        <scheme val="minor"/>
      </font>
      <alignment vertical="bottom" wrapText="0"/>
      <border outline="0">
        <left/>
        <right/>
        <top/>
        <bottom/>
      </border>
    </dxf>
  </rfmt>
  <rfmt sheetId="5" xfDxf="1" sqref="B60" start="0" length="0">
    <dxf>
      <font>
        <sz val="12"/>
        <color rgb="FF000000"/>
        <name val="Aptos"/>
        <scheme val="none"/>
      </font>
    </dxf>
  </rfmt>
  <rcc rId="5667" sId="5" odxf="1" dxf="1">
    <nc r="B60" t="inlineStr">
      <is>
        <t>Výměna vah a váhoskenerů prodejny (65 ks)</t>
      </is>
    </nc>
    <ndxf>
      <font>
        <sz val="10"/>
        <color auto="1"/>
        <name val="Calibri Light"/>
        <charset val="238"/>
        <scheme val="major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668" sId="5">
    <nc r="C60" t="inlineStr">
      <is>
        <t>generační obměna, přizpůsobení legislativě vážení na pokladnách</t>
      </is>
    </nc>
  </rcc>
  <rcc rId="5669" sId="5">
    <nc r="D60" t="inlineStr">
      <is>
        <t>IT Ř</t>
      </is>
    </nc>
  </rcc>
  <rcc rId="5670" sId="5">
    <nc r="M60" t="inlineStr">
      <is>
        <t>X</t>
      </is>
    </nc>
  </rcc>
  <rcc rId="5671" sId="5">
    <nc r="L60" t="inlineStr">
      <is>
        <t>X</t>
      </is>
    </nc>
  </rcc>
  <rcc rId="5672" sId="5">
    <nc r="D50" t="inlineStr">
      <is>
        <t>MK Ř</t>
      </is>
    </nc>
  </rcc>
  <rcc rId="5673" sId="5">
    <nc r="K50" t="inlineStr">
      <is>
        <t>X</t>
      </is>
    </nc>
  </rcc>
  <rcc rId="5674" sId="5">
    <nc r="D51" t="inlineStr">
      <is>
        <t>MK Ř</t>
      </is>
    </nc>
  </rcc>
  <rcc rId="5675" sId="5">
    <nc r="K51" t="inlineStr">
      <is>
        <t>X</t>
      </is>
    </nc>
  </rcc>
  <rcc rId="5676" sId="5">
    <nc r="D52" t="inlineStr">
      <is>
        <t>IT Ř</t>
      </is>
    </nc>
  </rcc>
  <rcc rId="5677" sId="5">
    <nc r="F52" t="inlineStr">
      <is>
        <t>X</t>
      </is>
    </nc>
  </rcc>
  <rcc rId="5678" sId="5">
    <nc r="D53" t="inlineStr">
      <is>
        <t>IT Ř</t>
      </is>
    </nc>
  </rcc>
  <rcc rId="5679" sId="5">
    <nc r="F53" t="inlineStr">
      <is>
        <t>X</t>
      </is>
    </nc>
  </rcc>
  <rcc rId="5680" sId="5">
    <nc r="H53" t="inlineStr">
      <is>
        <t>X</t>
      </is>
    </nc>
  </rcc>
  <rcc rId="5681" sId="5">
    <nc r="D54" t="inlineStr">
      <is>
        <t>IT Ř</t>
      </is>
    </nc>
  </rcc>
  <rcc rId="5682" sId="5">
    <nc r="D55" t="inlineStr">
      <is>
        <t>IT Ř</t>
      </is>
    </nc>
  </rcc>
  <rcc rId="5683" sId="5">
    <nc r="D56" t="inlineStr">
      <is>
        <t>IT Ř</t>
      </is>
    </nc>
  </rcc>
  <rcc rId="5684" sId="5">
    <nc r="D57" t="inlineStr">
      <is>
        <t>IT Ř</t>
      </is>
    </nc>
  </rcc>
  <rcc rId="5685" sId="5">
    <nc r="C61" t="inlineStr">
      <is>
        <t>ukončení provozu systémů Jednoty Milevsko</t>
      </is>
    </nc>
  </rcc>
  <rcc rId="5686" sId="5">
    <nc r="D61" t="inlineStr">
      <is>
        <t>IT Ř</t>
      </is>
    </nc>
  </rcc>
  <rcc rId="5687" sId="5">
    <nc r="F61" t="inlineStr">
      <is>
        <t>X</t>
      </is>
    </nc>
  </rcc>
  <rcc rId="5688" sId="5">
    <nc r="H61" t="inlineStr">
      <is>
        <t>X</t>
      </is>
    </nc>
  </rcc>
  <rcc rId="5689" sId="5">
    <nc r="I61" t="inlineStr">
      <is>
        <t>X</t>
      </is>
    </nc>
  </rcc>
  <rcc rId="5690" sId="5">
    <nc r="B61" t="inlineStr">
      <is>
        <t>Převody dat z IS Jednoty Milevsko, migrace serverů, archivace</t>
      </is>
    </nc>
  </rcc>
  <rcc rId="5691" sId="5">
    <nc r="B52" t="inlineStr">
      <is>
        <t xml:space="preserve">Spuštění modulu vytváření smluv pro akce v Bossu </t>
      </is>
    </nc>
  </rcc>
  <rrc rId="5692" sId="5" ref="A62:XFD62" action="deleteRow">
    <undo index="65535" exp="area" ref3D="1" dr="$R$1:$AZ$1048576" dn="Z_5DB6A204_5D33_4DE1_97DB_9BFC6F09BF8B_.wvu.Cols" sId="5"/>
    <undo index="1" exp="area" ref3D="1" dr="$E$1:$O$1048576" dn="Z_5DB6A204_5D33_4DE1_97DB_9BFC6F09BF8B_.wvu.Cols" sId="5"/>
    <rfmt sheetId="5" xfDxf="1" sqref="A62:XFD62" start="0" length="0">
      <dxf>
        <font>
          <sz val="12"/>
          <color auto="1"/>
          <name val="Tahom"/>
          <charset val="238"/>
          <scheme val="none"/>
        </font>
      </dxf>
    </rfmt>
    <rcc rId="0" sId="5" dxf="1">
      <nc r="A62">
        <v>62</v>
      </nc>
      <ndxf>
        <font>
          <sz val="12"/>
          <color auto="1"/>
          <name val="Calibri Light"/>
          <charset val="238"/>
          <scheme val="major"/>
        </font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B62" start="0" length="0">
      <dxf>
        <font>
          <sz val="10"/>
          <color auto="1"/>
          <name val="Calibri Light"/>
          <charset val="238"/>
          <scheme val="major"/>
        </font>
        <alignment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C62" start="0" length="0">
      <dxf>
        <font>
          <sz val="10"/>
          <color auto="1"/>
          <name val="Calibri Light"/>
          <charset val="238"/>
          <scheme val="major"/>
        </font>
        <alignment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D62" start="0" length="0">
      <dxf>
        <font>
          <b/>
          <sz val="9"/>
          <color auto="1"/>
          <name val="Calibri Light"/>
          <charset val="238"/>
          <scheme val="major"/>
        </font>
        <numFmt numFmtId="4" formatCode="#,##0.00"/>
        <fill>
          <patternFill patternType="solid">
            <bgColor rgb="FFFFFF00"/>
          </patternFill>
        </fill>
        <alignment horizontal="righ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E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F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G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H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J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K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L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M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N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O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P62" start="0" length="0">
      <dxf>
        <font>
          <sz val="10"/>
          <color auto="1"/>
          <name val="Calibri Light"/>
          <charset val="238"/>
          <scheme val="major"/>
        </font>
        <numFmt numFmtId="19" formatCode="dd/mm/yyyy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2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R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S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T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U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V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W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X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Y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Z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A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B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C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D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E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F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G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H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I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J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K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L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M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N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O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P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Q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R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S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T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U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V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W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X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Y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Z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A62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B62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C62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93" sId="5" ref="A62:XFD62" action="deleteRow">
    <undo index="65535" exp="area" ref3D="1" dr="$R$1:$AZ$1048576" dn="Z_5DB6A204_5D33_4DE1_97DB_9BFC6F09BF8B_.wvu.Cols" sId="5"/>
    <undo index="1" exp="area" ref3D="1" dr="$E$1:$O$1048576" dn="Z_5DB6A204_5D33_4DE1_97DB_9BFC6F09BF8B_.wvu.Cols" sId="5"/>
    <undo index="65535" exp="area" ref3D="1" dr="$A$2:$BB$62" dn="Z_5DB6A204_5D33_4DE1_97DB_9BFC6F09BF8B_.wvu.FilterData" sId="5"/>
    <undo index="65535" exp="area" ref3D="1" dr="$A$2:$BB$62" dn="Z_C4FE8BD6_60CE_4D54_B678_0E9F77FDD3CB_.wvu.FilterData" sId="5"/>
    <undo index="65535" exp="area" ref3D="1" dr="$A$2:$BB$62" dn="Z_69A83C82_6022_4EE9_B0B1_00666309129F_.wvu.FilterData" sId="5"/>
    <undo index="65535" exp="area" ref3D="1" dr="$A$2:$BB$62" dn="Z_BA021CB2_6F89_8840_B327_0CADE155CC55_.wvu.FilterData" sId="5"/>
    <undo index="65535" exp="area" ref3D="1" dr="$A$2:$BB$62" dn="Z_8B766324_3A91_4D9B_A550_EF768E605316_.wvu.FilterData" sId="5"/>
    <undo index="65535" exp="area" ref3D="1" dr="$A$2:$BB$62" dn="Z_EC416A26_4F45_3B44_9D37_B597B2A18178_.wvu.FilterData" sId="5"/>
    <undo index="65535" exp="area" ref3D="1" dr="$A$2:$BB$62" dn="Z_CC397DDB_2C79_4DD7_81A0_4D4126C71047_.wvu.FilterData" sId="5"/>
    <undo index="65535" exp="area" ref3D="1" dr="$A$2:$BB$62" dn="Z_C68E778C_BB9F_4E71_864A_79C5CF014FA1_.wvu.FilterData" sId="5"/>
    <undo index="65535" exp="area" ref3D="1" dr="$A$2:$BB$62" dn="Z_45FDE453_56AF_4865_949B_47079BBAA5FC_.wvu.FilterData" sId="5"/>
    <undo index="65535" exp="area" ref3D="1" dr="$A$2:$BB$62" dn="Z_30A1DBE7_499E_4B43_A9A0_CC7AD58390A8_.wvu.FilterData" sId="5"/>
    <rfmt sheetId="5" xfDxf="1" sqref="A62:XFD62" start="0" length="0">
      <dxf>
        <font>
          <sz val="12"/>
          <color auto="1"/>
          <name val="Tahom"/>
          <charset val="238"/>
          <scheme val="none"/>
        </font>
      </dxf>
    </rfmt>
    <rcc rId="0" sId="5" dxf="1">
      <nc r="A62">
        <v>63</v>
      </nc>
      <ndxf>
        <font>
          <sz val="12"/>
          <color auto="1"/>
          <name val="Calibri Light"/>
          <charset val="238"/>
          <scheme val="major"/>
        </font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B62" start="0" length="0">
      <dxf>
        <font>
          <sz val="10"/>
          <color auto="1"/>
          <name val="Calibri Light"/>
          <charset val="238"/>
          <scheme val="major"/>
        </font>
        <alignment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C62" start="0" length="0">
      <dxf>
        <font>
          <sz val="10"/>
          <color auto="1"/>
          <name val="Calibri Light"/>
          <charset val="238"/>
          <scheme val="major"/>
        </font>
        <alignment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D62" start="0" length="0">
      <dxf>
        <font>
          <b/>
          <sz val="9"/>
          <color auto="1"/>
          <name val="Calibri Light"/>
          <charset val="238"/>
          <scheme val="major"/>
        </font>
        <numFmt numFmtId="4" formatCode="#,##0.00"/>
        <fill>
          <patternFill patternType="solid">
            <bgColor rgb="FFFFFF00"/>
          </patternFill>
        </fill>
        <alignment horizontal="righ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E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F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G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H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J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K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L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M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N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O62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P62" start="0" length="0">
      <dxf>
        <font>
          <sz val="10"/>
          <color auto="1"/>
          <name val="Calibri Light"/>
          <charset val="238"/>
          <scheme val="major"/>
        </font>
        <numFmt numFmtId="19" formatCode="dd/mm/yyyy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2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R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S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T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U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V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W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X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Y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Z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A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B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C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D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E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F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G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H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I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J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K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L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M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N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O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P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Q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R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S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T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U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V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W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X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Y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Z62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A62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B62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C62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94" sId="5">
    <nc r="A62">
      <v>62</v>
    </nc>
  </rcc>
  <rcc rId="5695" sId="5">
    <nc r="A63">
      <v>63</v>
    </nc>
  </rcc>
  <rcc rId="5696" sId="5">
    <nc r="A64">
      <v>64</v>
    </nc>
  </rcc>
  <rcc rId="5697" sId="5">
    <nc r="A65">
      <v>65</v>
    </nc>
  </rcc>
  <rcc rId="5698" sId="5">
    <nc r="A66">
      <v>66</v>
    </nc>
  </rcc>
  <rcc rId="5699" sId="5">
    <nc r="A67">
      <v>67</v>
    </nc>
  </rcc>
  <rcc rId="5700" sId="5">
    <nc r="A68">
      <v>68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01" sId="5" numFmtId="19">
    <nc r="P50">
      <v>46112</v>
    </nc>
  </rcc>
  <rcc rId="5702" sId="5" numFmtId="19">
    <nc r="P51">
      <v>46387</v>
    </nc>
  </rcc>
  <rcc rId="5703" sId="5" numFmtId="19">
    <nc r="P52">
      <v>46203</v>
    </nc>
  </rcc>
  <rcc rId="5704" sId="5" numFmtId="19">
    <nc r="P53">
      <v>46203</v>
    </nc>
  </rcc>
  <rcc rId="5705" sId="5" numFmtId="19">
    <nc r="P54">
      <v>46387</v>
    </nc>
  </rcc>
  <rcc rId="5706" sId="5">
    <oc r="C54" t="inlineStr">
      <is>
        <t>Zvýšení kybernetického zabezpečení, generační obměna</t>
      </is>
    </oc>
    <nc r="C54" t="inlineStr">
      <is>
        <t>Zvýšení kybernetického zabezpečení, generační obměn, reinstalace budou probíhat i v roce 2027</t>
      </is>
    </nc>
  </rcc>
  <rcc rId="5707" sId="5" numFmtId="19">
    <nc r="P55">
      <v>46387</v>
    </nc>
  </rcc>
  <rcc rId="5708" sId="5" numFmtId="19">
    <nc r="P56">
      <v>46203</v>
    </nc>
  </rcc>
  <rcc rId="5709" sId="5" numFmtId="19">
    <nc r="P57">
      <v>46387</v>
    </nc>
  </rcc>
  <rcc rId="5710" sId="5" numFmtId="19">
    <nc r="P58">
      <v>46203</v>
    </nc>
  </rcc>
  <rcc rId="5711" sId="5" numFmtId="19">
    <nc r="P59">
      <v>46387</v>
    </nc>
  </rcc>
  <rcc rId="5712" sId="5" numFmtId="19">
    <nc r="P60">
      <v>46387</v>
    </nc>
  </rcc>
  <rcc rId="5713" sId="5" numFmtId="19">
    <nc r="P61">
      <v>46203</v>
    </nc>
  </rcc>
  <rcc rId="5714" sId="5" numFmtId="19">
    <nc r="P7">
      <v>46203</v>
    </nc>
  </rcc>
  <rcc rId="5715" sId="5" numFmtId="19">
    <nc r="P8">
      <v>46203</v>
    </nc>
  </rcc>
  <rcc rId="5716" sId="5" numFmtId="19">
    <nc r="P5">
      <v>46387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C397DDB-2C79-4DD7-81A0-4D4126C71047}" action="delete"/>
  <rdn rId="0" localSheetId="1" customView="1" name="Z_CC397DDB_2C79_4DD7_81A0_4D4126C71047_.wvu.PrintTitles" hidden="1" oldHidden="1">
    <formula>'IQ_2020 vč.poznámek'!$1:$3</formula>
    <oldFormula>'IQ_2020 vč.poznámek'!$1:$3</oldFormula>
  </rdn>
  <rdn rId="0" localSheetId="2" customView="1" name="Z_CC397DDB_2C79_4DD7_81A0_4D4126C71047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C397DDB_2C79_4DD7_81A0_4D4126C71047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C397DDB_2C79_4DD7_81A0_4D4126C71047_.wvu.FilterData" hidden="1" oldHidden="1">
    <formula>'BSC 2020 3.3.2020'!$B$2:$Z$53</formula>
    <oldFormula>'BSC 2020 3.3.2020'!$B$2:$Z$53</oldFormula>
  </rdn>
  <rdn rId="0" localSheetId="5" customView="1" name="Z_CC397DDB_2C79_4DD7_81A0_4D4126C71047_.wvu.FilterData" hidden="1" oldHidden="1">
    <formula>'PZ 2026'!$A$2:$BB$68</formula>
    <oldFormula>'PZ 2026'!$A$2:$BB$61</oldFormula>
  </rdn>
  <rcv guid="{CC397DDB-2C79-4DD7-81A0-4D4126C71047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22" sId="5">
    <nc r="BB12" t="inlineStr">
      <is>
        <t>přestavby podle stanoveného harmonogramu přestaveb</t>
      </is>
    </nc>
  </rcc>
  <rcv guid="{CC397DDB-2C79-4DD7-81A0-4D4126C71047}" action="delete"/>
  <rdn rId="0" localSheetId="1" customView="1" name="Z_CC397DDB_2C79_4DD7_81A0_4D4126C71047_.wvu.PrintTitles" hidden="1" oldHidden="1">
    <formula>'IQ_2020 vč.poznámek'!$1:$3</formula>
    <oldFormula>'IQ_2020 vč.poznámek'!$1:$3</oldFormula>
  </rdn>
  <rdn rId="0" localSheetId="2" customView="1" name="Z_CC397DDB_2C79_4DD7_81A0_4D4126C71047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C397DDB_2C79_4DD7_81A0_4D4126C71047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C397DDB_2C79_4DD7_81A0_4D4126C71047_.wvu.FilterData" hidden="1" oldHidden="1">
    <formula>'BSC 2020 3.3.2020'!$B$2:$Z$53</formula>
    <oldFormula>'BSC 2020 3.3.2020'!$B$2:$Z$53</oldFormula>
  </rdn>
  <rdn rId="0" localSheetId="5" customView="1" name="Z_CC397DDB_2C79_4DD7_81A0_4D4126C71047_.wvu.FilterData" hidden="1" oldHidden="1">
    <formula>'PZ 2026'!$A$2:$BB$68</formula>
    <oldFormula>'PZ 2026'!$A$2:$BB$68</oldFormula>
  </rdn>
  <rcv guid="{CC397DDB-2C79-4DD7-81A0-4D4126C71047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28" sId="5">
    <nc r="D36" t="inlineStr">
      <is>
        <t>Tech Ř</t>
      </is>
    </nc>
  </rcc>
  <rrc rId="5729" sId="5" eol="1" ref="A69:XFD69" action="insertRow">
    <undo index="65535" exp="area" ref3D="1" dr="$R$1:$AZ$1048576" dn="Z_5DB6A204_5D33_4DE1_97DB_9BFC6F09BF8B_.wvu.Cols" sId="5"/>
    <undo index="1" exp="area" ref3D="1" dr="$E$1:$O$1048576" dn="Z_5DB6A204_5D33_4DE1_97DB_9BFC6F09BF8B_.wvu.Cols" sId="5"/>
  </rrc>
  <rrc rId="5730" sId="5" ref="A69:XFD69" action="insertRow">
    <undo index="65535" exp="area" ref3D="1" dr="$R$1:$AZ$1048576" dn="Z_5DB6A204_5D33_4DE1_97DB_9BFC6F09BF8B_.wvu.Cols" sId="5"/>
    <undo index="1" exp="area" ref3D="1" dr="$E$1:$O$1048576" dn="Z_5DB6A204_5D33_4DE1_97DB_9BFC6F09BF8B_.wvu.Cols" sId="5"/>
  </rrc>
  <rfmt sheetId="5" sqref="A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C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D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E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F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G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H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I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J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K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L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M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N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O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Q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R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S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T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U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V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W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X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Y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Z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A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B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C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D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E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F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G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H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I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J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K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L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M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N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O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P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Q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R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S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T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U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V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W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X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Y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Z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A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B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731" sId="5">
    <nc r="A69">
      <v>69</v>
    </nc>
  </rcc>
  <rcc rId="5732" sId="5">
    <nc r="B69" t="inlineStr">
      <is>
        <t>Audit PO a BOZP</t>
      </is>
    </nc>
  </rcc>
  <rcc rId="5733" sId="5">
    <nc r="D69" t="inlineStr">
      <is>
        <t>Tech Ř</t>
      </is>
    </nc>
  </rcc>
  <rcc rId="5734" sId="5">
    <nc r="L69" t="inlineStr">
      <is>
        <t>x</t>
      </is>
    </nc>
  </rcc>
  <rcc rId="5735" sId="5">
    <nc r="M69" t="inlineStr">
      <is>
        <t>x</t>
      </is>
    </nc>
  </rcc>
  <rcc rId="5736" sId="5">
    <nc r="N69" t="inlineStr">
      <is>
        <t>x</t>
      </is>
    </nc>
  </rcc>
  <rcc rId="5737" sId="5">
    <nc r="O69" t="inlineStr">
      <is>
        <t>x</t>
      </is>
    </nc>
  </rcc>
  <rcc rId="5738" sId="5" numFmtId="19">
    <nc r="P69">
      <v>46326</v>
    </nc>
  </rcc>
  <rcv guid="{BC4C2005-E873-4A63-B2C8-0A51F25741E0}" action="delete"/>
  <rdn rId="0" localSheetId="1" customView="1" name="Z_BC4C2005_E873_4A63_B2C8_0A51F25741E0_.wvu.PrintTitles" hidden="1" oldHidden="1">
    <formula>'IQ_2020 vč.poznámek'!$1:$3</formula>
    <oldFormula>'IQ_2020 vč.poznámek'!$1:$3</oldFormula>
  </rdn>
  <rdn rId="0" localSheetId="2" customView="1" name="Z_BC4C2005_E873_4A63_B2C8_0A51F25741E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C4C2005_E873_4A63_B2C8_0A51F25741E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C4C2005_E873_4A63_B2C8_0A51F25741E0_.wvu.FilterData" hidden="1" oldHidden="1">
    <formula>'BSC 2020 3.3.2020'!$B$2:$Z$53</formula>
    <oldFormula>'BSC 2020 3.3.2020'!$B$2:$Z$53</oldFormula>
  </rdn>
  <rdn rId="0" localSheetId="5" customView="1" name="Z_BC4C2005_E873_4A63_B2C8_0A51F25741E0_.wvu.FilterData" hidden="1" oldHidden="1">
    <formula>'PZ 2026'!$A$2:$BB$68</formula>
    <oldFormula>'PZ 2026'!$A$2:$BB$68</oldFormula>
  </rdn>
  <rcv guid="{BC4C2005-E873-4A63-B2C8-0A51F25741E0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4" sId="5">
    <nc r="C47" t="inlineStr">
      <is>
        <t>TERNO 8,40% TREFA 8,04%</t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5" sId="5">
    <nc r="C48" t="inlineStr">
      <is>
        <t>TERNO 2,25% TREFA 2,03%</t>
      </is>
    </nc>
  </rcc>
  <rcv guid="{4DACDC58-61A9-49AB-B4F7-AADE7B99D9A6}" action="delete"/>
  <rdn rId="0" localSheetId="1" customView="1" name="Z_4DACDC58_61A9_49AB_B4F7_AADE7B99D9A6_.wvu.PrintTitles" hidden="1" oldHidden="1">
    <formula>'IQ_2020 vč.poznámek'!$1:$3</formula>
    <oldFormula>'IQ_2020 vč.poznámek'!$1:$3</oldFormula>
  </rdn>
  <rdn rId="0" localSheetId="2" customView="1" name="Z_4DACDC58_61A9_49AB_B4F7_AADE7B99D9A6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DACDC58_61A9_49AB_B4F7_AADE7B99D9A6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DACDC58_61A9_49AB_B4F7_AADE7B99D9A6_.wvu.FilterData" hidden="1" oldHidden="1">
    <formula>'BSC 2020 3.3.2020'!$B$2:$Z$53</formula>
    <oldFormula>'BSC 2020 3.3.2020'!$B$2:$Z$53</oldFormula>
  </rdn>
  <rdn rId="0" localSheetId="5" customView="1" name="Z_4DACDC58_61A9_49AB_B4F7_AADE7B99D9A6_.wvu.FilterData" hidden="1" oldHidden="1">
    <formula>'PZ 2026'!$A$2:$BB$68</formula>
    <oldFormula>'PZ 2026'!$A$2:$BB$68</oldFormula>
  </rdn>
  <rcv guid="{4DACDC58-61A9-49AB-B4F7-AADE7B99D9A6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51" sId="5" odxf="1" dxf="1" numFmtId="14">
    <nc r="C37">
      <v>8.1500000000000003E-2</v>
    </nc>
    <odxf>
      <numFmt numFmtId="0" formatCode="General"/>
    </odxf>
    <ndxf>
      <numFmt numFmtId="14" formatCode="0.00%"/>
    </ndxf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52" sId="5">
    <oc r="B51" t="inlineStr">
      <is>
        <t>Rozvoj aplikace TERNO TREFA - vstup do prodejne 24/7 z apliakce Terno Trefa</t>
      </is>
    </oc>
    <nc r="B51" t="inlineStr">
      <is>
        <t>Rozvoj aplikace TERNO TREFA - vstup do prodejeN 24/7 z aplikace Terno Trefa</t>
      </is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53" sId="5" numFmtId="14">
    <oc r="C37">
      <v>8.1500000000000003E-2</v>
    </oc>
    <nc r="C37">
      <v>8.1799999999999998E-2</v>
    </nc>
  </rcc>
  <rcv guid="{4DACDC58-61A9-49AB-B4F7-AADE7B99D9A6}" action="delete"/>
  <rdn rId="0" localSheetId="1" customView="1" name="Z_4DACDC58_61A9_49AB_B4F7_AADE7B99D9A6_.wvu.PrintTitles" hidden="1" oldHidden="1">
    <formula>'IQ_2020 vč.poznámek'!$1:$3</formula>
    <oldFormula>'IQ_2020 vč.poznámek'!$1:$3</oldFormula>
  </rdn>
  <rdn rId="0" localSheetId="2" customView="1" name="Z_4DACDC58_61A9_49AB_B4F7_AADE7B99D9A6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DACDC58_61A9_49AB_B4F7_AADE7B99D9A6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DACDC58_61A9_49AB_B4F7_AADE7B99D9A6_.wvu.FilterData" hidden="1" oldHidden="1">
    <formula>'BSC 2020 3.3.2020'!$B$2:$Z$53</formula>
    <oldFormula>'BSC 2020 3.3.2020'!$B$2:$Z$53</oldFormula>
  </rdn>
  <rdn rId="0" localSheetId="5" customView="1" name="Z_4DACDC58_61A9_49AB_B4F7_AADE7B99D9A6_.wvu.FilterData" hidden="1" oldHidden="1">
    <formula>'PZ 2026'!$A$2:$BB$69</formula>
    <oldFormula>'PZ 2026'!$A$2:$BB$68</oldFormula>
  </rdn>
  <rcv guid="{4DACDC58-61A9-49AB-B4F7-AADE7B99D9A6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759" sId="5" ref="A38:XFD38" action="insertRow">
    <undo index="65535" exp="area" ref3D="1" dr="$R$1:$AZ$1048576" dn="Z_5DB6A204_5D33_4DE1_97DB_9BFC6F09BF8B_.wvu.Cols" sId="5"/>
    <undo index="1" exp="area" ref3D="1" dr="$E$1:$O$1048576" dn="Z_5DB6A204_5D33_4DE1_97DB_9BFC6F09BF8B_.wvu.Cols" sId="5"/>
  </rrc>
  <rcc rId="5760" sId="5">
    <nc r="B38" t="inlineStr">
      <is>
        <t>Prioritní cíl: Podíl na obaru ZNR 1 a 2 celkem</t>
      </is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761" sId="5" ref="A39:XFD39" action="insertRow">
    <undo index="65535" exp="area" ref3D="1" dr="$R$1:$AZ$1048576" dn="Z_5DB6A204_5D33_4DE1_97DB_9BFC6F09BF8B_.wvu.Cols" sId="5"/>
    <undo index="1" exp="area" ref3D="1" dr="$E$1:$O$1048576" dn="Z_5DB6A204_5D33_4DE1_97DB_9BFC6F09BF8B_.wvu.Cols" sId="5"/>
  </rrc>
  <rcc rId="5762" sId="5">
    <nc r="B39" t="inlineStr">
      <is>
        <t>Prioritní cíl: Podíl na obaru ZNR 1 a 2 celkem</t>
      </is>
    </nc>
  </rcc>
  <rcc rId="5763" sId="5">
    <nc r="C51" t="inlineStr">
      <is>
        <t>TERNO 3,86% TREFA 4,57%</t>
      </is>
    </nc>
  </rcc>
  <rcv guid="{4DACDC58-61A9-49AB-B4F7-AADE7B99D9A6}" action="delete"/>
  <rdn rId="0" localSheetId="1" customView="1" name="Z_4DACDC58_61A9_49AB_B4F7_AADE7B99D9A6_.wvu.PrintTitles" hidden="1" oldHidden="1">
    <formula>'IQ_2020 vč.poznámek'!$1:$3</formula>
    <oldFormula>'IQ_2020 vč.poznámek'!$1:$3</oldFormula>
  </rdn>
  <rdn rId="0" localSheetId="2" customView="1" name="Z_4DACDC58_61A9_49AB_B4F7_AADE7B99D9A6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DACDC58_61A9_49AB_B4F7_AADE7B99D9A6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DACDC58_61A9_49AB_B4F7_AADE7B99D9A6_.wvu.FilterData" hidden="1" oldHidden="1">
    <formula>'BSC 2020 3.3.2020'!$B$2:$Z$53</formula>
    <oldFormula>'BSC 2020 3.3.2020'!$B$2:$Z$53</oldFormula>
  </rdn>
  <rdn rId="0" localSheetId="5" customView="1" name="Z_4DACDC58_61A9_49AB_B4F7_AADE7B99D9A6_.wvu.FilterData" hidden="1" oldHidden="1">
    <formula>'PZ 2026'!$A$2:$BB$71</formula>
    <oldFormula>'PZ 2026'!$A$2:$BB$71</oldFormula>
  </rdn>
  <rcv guid="{4DACDC58-61A9-49AB-B4F7-AADE7B99D9A6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769" sId="5" ref="A49:XFD49" action="insertRow">
    <undo index="65535" exp="area" ref3D="1" dr="$R$1:$AZ$1048576" dn="Z_5DB6A204_5D33_4DE1_97DB_9BFC6F09BF8B_.wvu.Cols" sId="5"/>
    <undo index="1" exp="area" ref3D="1" dr="$E$1:$O$1048576" dn="Z_5DB6A204_5D33_4DE1_97DB_9BFC6F09BF8B_.wvu.Cols" sId="5"/>
  </rrc>
  <rrc rId="5770" sId="5" ref="A51:XFD51" action="insertRow">
    <undo index="65535" exp="area" ref3D="1" dr="$R$1:$AZ$1048576" dn="Z_5DB6A204_5D33_4DE1_97DB_9BFC6F09BF8B_.wvu.Cols" sId="5"/>
    <undo index="1" exp="area" ref3D="1" dr="$E$1:$O$1048576" dn="Z_5DB6A204_5D33_4DE1_97DB_9BFC6F09BF8B_.wvu.Cols" sId="5"/>
  </rrc>
  <rrc rId="5771" sId="5" ref="A53:XFD53" action="insertRow">
    <undo index="65535" exp="area" ref3D="1" dr="$R$1:$AZ$1048576" dn="Z_5DB6A204_5D33_4DE1_97DB_9BFC6F09BF8B_.wvu.Cols" sId="5"/>
    <undo index="1" exp="area" ref3D="1" dr="$E$1:$O$1048576" dn="Z_5DB6A204_5D33_4DE1_97DB_9BFC6F09BF8B_.wvu.Cols" sId="5"/>
  </rrc>
  <rcc rId="5772" sId="5">
    <nc r="B49" t="inlineStr">
      <is>
        <t>Prioritní cíl: Podíl na obratu Ovoce a Zelenina TERNO</t>
      </is>
    </nc>
  </rcc>
  <rcc rId="5773" sId="5">
    <oc r="B50" t="inlineStr">
      <is>
        <t>Prioritní cíl: Podíl na obratu Ovoce a Zelenina celkem</t>
      </is>
    </oc>
    <nc r="B50" t="inlineStr">
      <is>
        <t>Prioritní cíl: Podíl na obratu Ovoce a Zelenina TREFA</t>
      </is>
    </nc>
  </rcc>
  <rfmt sheetId="5" sqref="C49" start="0" length="0">
    <dxf>
      <numFmt numFmtId="14" formatCode="0.00%"/>
    </dxf>
  </rfmt>
  <rcc rId="5774" sId="5" xfDxf="1" dxf="1" numFmtId="14">
    <nc r="C49">
      <v>8.4000000000000005E-2</v>
    </nc>
    <ndxf>
      <font>
        <sz val="10"/>
        <color auto="1"/>
        <name val="Calibri Light"/>
        <charset val="238"/>
        <scheme val="major"/>
      </font>
      <numFmt numFmtId="14" formatCode="0.00%"/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5" sqref="C49">
    <dxf>
      <alignment horizontal="left"/>
    </dxf>
  </rfmt>
  <rcc rId="5775" sId="5" odxf="1" dxf="1" numFmtId="14">
    <oc r="C50" t="inlineStr">
      <is>
        <t>TERNO 8,40% TREFA 8,04%</t>
      </is>
    </oc>
    <nc r="C50">
      <v>8.0399999999999999E-2</v>
    </nc>
    <odxf>
      <numFmt numFmtId="0" formatCode="General"/>
    </odxf>
    <ndxf>
      <numFmt numFmtId="14" formatCode="0.00%"/>
    </ndxf>
  </rcc>
  <rfmt sheetId="5" sqref="C37 C39:C53">
    <dxf>
      <alignment horizontal="general"/>
    </dxf>
  </rfmt>
  <rfmt sheetId="5" sqref="C37 C39:C53">
    <dxf>
      <alignment horizontal="left"/>
    </dxf>
  </rfmt>
  <rcc rId="5776" sId="5">
    <nc r="B51" t="inlineStr">
      <is>
        <t>Prioritní cíl: Podíl na obratu Zdravé potraviny TERNO</t>
      </is>
    </nc>
  </rcc>
  <rcc rId="5777" sId="5">
    <oc r="B52" t="inlineStr">
      <is>
        <t>Prioritní cíl: Podíl na obratu Zdravé potraviny celkem</t>
      </is>
    </oc>
    <nc r="B52" t="inlineStr">
      <is>
        <t>Prioritní cíl: Podíl na obratu Zdravé potraviny TREFA</t>
      </is>
    </nc>
  </rcc>
  <rcc rId="5778" sId="5" odxf="1" dxf="1" numFmtId="14">
    <nc r="C51">
      <v>2.2499999999999999E-2</v>
    </nc>
    <odxf>
      <numFmt numFmtId="0" formatCode="General"/>
    </odxf>
    <ndxf>
      <numFmt numFmtId="14" formatCode="0.00%"/>
    </ndxf>
  </rcc>
  <rcc rId="5779" sId="5" odxf="1" dxf="1" numFmtId="14">
    <oc r="C52" t="inlineStr">
      <is>
        <t>TERNO 2,25% TREFA 2,03%</t>
      </is>
    </oc>
    <nc r="C52">
      <v>2.0299999999999999E-2</v>
    </nc>
    <odxf>
      <numFmt numFmtId="0" formatCode="General"/>
    </odxf>
    <ndxf>
      <numFmt numFmtId="14" formatCode="0.00%"/>
    </ndxf>
  </rcc>
  <rcc rId="5780" sId="5">
    <nc r="B53" t="inlineStr">
      <is>
        <t>Prioritní cíl: Podíl na obratu Balené potraviny TERNO</t>
      </is>
    </nc>
  </rcc>
  <rcc rId="5781" sId="5">
    <oc r="B54" t="inlineStr">
      <is>
        <t>Prioritní cíl: Podíl na obratu Balené potraviny celkem</t>
      </is>
    </oc>
    <nc r="B54" t="inlineStr">
      <is>
        <t>Prioritní cíl: Podíl na obratu Balené potraviny TREFA</t>
      </is>
    </nc>
  </rcc>
  <rcc rId="5782" sId="5" odxf="1" dxf="1" numFmtId="14">
    <nc r="C53">
      <v>3.8600000000000002E-2</v>
    </nc>
    <odxf>
      <numFmt numFmtId="0" formatCode="General"/>
    </odxf>
    <ndxf>
      <numFmt numFmtId="14" formatCode="0.00%"/>
    </ndxf>
  </rcc>
  <rcc rId="5783" sId="5" odxf="1" dxf="1" numFmtId="14">
    <oc r="C54" t="inlineStr">
      <is>
        <t>TERNO 3,86% TREFA 4,57%</t>
      </is>
    </oc>
    <nc r="C54">
      <v>4.5699999999999998E-2</v>
    </nc>
    <odxf>
      <numFmt numFmtId="0" formatCode="General"/>
    </odxf>
    <ndxf>
      <numFmt numFmtId="14" formatCode="0.00%"/>
    </ndxf>
  </rcc>
  <rfmt sheetId="5" sqref="C54">
    <dxf>
      <alignment horizontal="left"/>
    </dxf>
  </rfmt>
  <rcc rId="5784" sId="5">
    <oc r="B39" t="inlineStr">
      <is>
        <t>Prioritní cíl: Podíl na obaru ZNR 1 a 2 celkem</t>
      </is>
    </oc>
    <nc r="B39" t="inlineStr">
      <is>
        <t>Prioritní cíl: Podíl na obaru ZNR 1 celkem</t>
      </is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85" sId="5">
    <nc r="F39" t="inlineStr">
      <is>
        <t>X</t>
      </is>
    </nc>
  </rcc>
  <rrc rId="5786" sId="5" ref="A38:XFD38" action="deleteRow">
    <undo index="65535" exp="area" ref3D="1" dr="$R$1:$AZ$1048576" dn="Z_5DB6A204_5D33_4DE1_97DB_9BFC6F09BF8B_.wvu.Cols" sId="5"/>
    <undo index="1" exp="area" ref3D="1" dr="$E$1:$O$1048576" dn="Z_5DB6A204_5D33_4DE1_97DB_9BFC6F09BF8B_.wvu.Cols" sId="5"/>
    <rfmt sheetId="5" xfDxf="1" sqref="A38:XFD38" start="0" length="0">
      <dxf>
        <font>
          <sz val="12"/>
          <color auto="1"/>
          <name val="Tahom"/>
          <charset val="238"/>
          <scheme val="none"/>
        </font>
      </dxf>
    </rfmt>
    <rfmt sheetId="5" sqref="A38" start="0" length="0">
      <dxf>
        <font>
          <sz val="12"/>
          <color auto="1"/>
          <name val="Calibri Light"/>
          <charset val="238"/>
          <scheme val="major"/>
        </font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>
      <nc r="B38" t="inlineStr">
        <is>
          <t>Prioritní cíl: Podíl na obaru ZNR 1 a 2 celkem</t>
        </is>
      </nc>
      <ndxf>
        <font>
          <sz val="10"/>
          <color auto="1"/>
          <name val="Calibri Light"/>
          <charset val="238"/>
          <scheme val="major"/>
        </font>
        <alignment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38" start="0" length="0">
      <dxf>
        <font>
          <sz val="12"/>
          <color auto="1"/>
          <name val="Calibri Light"/>
          <charset val="238"/>
          <scheme val="major"/>
        </font>
        <numFmt numFmtId="14" formatCode="0.00%"/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D38" start="0" length="0">
      <dxf>
        <font>
          <b/>
          <sz val="9"/>
          <color auto="1"/>
          <name val="Calibri Light"/>
          <charset val="238"/>
          <scheme val="major"/>
        </font>
        <numFmt numFmtId="4" formatCode="#,##0.00"/>
        <fill>
          <patternFill patternType="solid">
            <bgColor rgb="FFFFFF00"/>
          </patternFill>
        </fill>
        <alignment horizontal="righ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E38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F38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G38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H38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38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J38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K38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L38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M38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N38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O38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P38" start="0" length="0">
      <dxf>
        <font>
          <sz val="10"/>
          <color auto="1"/>
          <name val="Calibri Light"/>
          <charset val="238"/>
          <scheme val="major"/>
        </font>
        <numFmt numFmtId="19" formatCode="dd/mm/yyyy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8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R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S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T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U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V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W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X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Y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Z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A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B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C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D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E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F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G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H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I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J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K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L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M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N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O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P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Q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R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S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T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U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V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W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X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Y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Z38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A38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B38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C38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787" sId="5" ref="A39:XFD39" action="insertRow">
    <undo index="65535" exp="area" ref3D="1" dr="$R$1:$AZ$1048576" dn="Z_5DB6A204_5D33_4DE1_97DB_9BFC6F09BF8B_.wvu.Cols" sId="5"/>
    <undo index="1" exp="area" ref3D="1" dr="$E$1:$O$1048576" dn="Z_5DB6A204_5D33_4DE1_97DB_9BFC6F09BF8B_.wvu.Cols" sId="5"/>
  </rrc>
  <rcc rId="5788" sId="5">
    <nc r="F39" t="inlineStr">
      <is>
        <t>X</t>
      </is>
    </nc>
  </rcc>
  <rcc rId="5789" sId="5">
    <nc r="D39" t="inlineStr">
      <is>
        <t>Obch Ř</t>
      </is>
    </nc>
  </rcc>
  <rcc rId="5790" sId="5">
    <nc r="D38" t="inlineStr">
      <is>
        <t>Obch Ř</t>
      </is>
    </nc>
  </rcc>
  <rcc rId="5791" sId="5">
    <nc r="D49" t="inlineStr">
      <is>
        <t>Obch Ř</t>
      </is>
    </nc>
  </rcc>
  <rcc rId="5792" sId="5">
    <nc r="F49" t="inlineStr">
      <is>
        <t>X</t>
      </is>
    </nc>
  </rcc>
  <rcc rId="5793" sId="5">
    <nc r="D51" t="inlineStr">
      <is>
        <t>Obch Ř</t>
      </is>
    </nc>
  </rcc>
  <rcc rId="5794" sId="5">
    <nc r="F51" t="inlineStr">
      <is>
        <t>X</t>
      </is>
    </nc>
  </rcc>
  <rcc rId="5795" sId="5">
    <nc r="D53" t="inlineStr">
      <is>
        <t>Obch Ř</t>
      </is>
    </nc>
  </rcc>
  <rcc rId="5796" sId="5">
    <nc r="F53" t="inlineStr">
      <is>
        <t>X</t>
      </is>
    </nc>
  </rcc>
  <rcc rId="5797" sId="5">
    <nc r="B39" t="inlineStr">
      <is>
        <t>Prioritní cíl: Podíl na obaru ZNR 2 celkem</t>
      </is>
    </nc>
  </rcc>
  <rcc rId="5798" sId="5" numFmtId="14">
    <nc r="C39">
      <v>0.21</v>
    </nc>
  </rcc>
  <rcc rId="5799" sId="5" numFmtId="14">
    <nc r="C38">
      <v>0.32569999999999999</v>
    </nc>
  </rcc>
  <rcc rId="5800" sId="5" odxf="1" dxf="1" numFmtId="14">
    <nc r="C45">
      <v>0.17030000000000001</v>
    </nc>
    <odxf>
      <numFmt numFmtId="0" formatCode="General"/>
    </odxf>
    <ndxf>
      <numFmt numFmtId="14" formatCode="0.00%"/>
    </ndxf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01" sId="5" odxf="1" dxf="1" numFmtId="14">
    <nc r="C41">
      <v>0.17280000000000001</v>
    </nc>
    <odxf>
      <numFmt numFmtId="0" formatCode="General"/>
    </odxf>
    <ndxf>
      <numFmt numFmtId="14" formatCode="0.00%"/>
    </ndxf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5" sqref="C37" start="0" length="0">
    <dxf>
      <font>
        <sz val="10"/>
        <color auto="1"/>
        <name val="Calibri Light"/>
        <charset val="238"/>
        <scheme val="major"/>
      </font>
    </dxf>
  </rfmt>
  <rfmt sheetId="5" sqref="C38" start="0" length="0">
    <dxf>
      <font>
        <sz val="10"/>
        <color auto="1"/>
        <name val="Calibri Light"/>
        <charset val="238"/>
        <scheme val="major"/>
      </font>
    </dxf>
  </rfmt>
  <rfmt sheetId="5" sqref="C39" start="0" length="0">
    <dxf>
      <font>
        <sz val="10"/>
        <color auto="1"/>
        <name val="Calibri Light"/>
        <charset val="238"/>
        <scheme val="major"/>
      </font>
    </dxf>
  </rfmt>
  <rfmt sheetId="5" sqref="C40" start="0" length="0">
    <dxf>
      <font>
        <sz val="10"/>
        <color auto="1"/>
        <name val="Calibri Light"/>
        <charset val="238"/>
        <scheme val="major"/>
      </font>
      <numFmt numFmtId="14" formatCode="0.00%"/>
    </dxf>
  </rfmt>
  <rfmt sheetId="5" sqref="C41" start="0" length="0">
    <dxf>
      <font>
        <sz val="10"/>
        <color auto="1"/>
        <name val="Calibri Light"/>
        <charset val="238"/>
        <scheme val="major"/>
      </font>
    </dxf>
  </rfmt>
  <rfmt sheetId="5" sqref="C42" start="0" length="0">
    <dxf>
      <font>
        <sz val="10"/>
        <color auto="1"/>
        <name val="Calibri Light"/>
        <charset val="238"/>
        <scheme val="major"/>
      </font>
      <numFmt numFmtId="14" formatCode="0.00%"/>
    </dxf>
  </rfmt>
  <rfmt sheetId="5" sqref="C43" start="0" length="0">
    <dxf>
      <numFmt numFmtId="14" formatCode="0.00%"/>
    </dxf>
  </rfmt>
  <rfmt sheetId="5" sqref="C44" start="0" length="0">
    <dxf>
      <numFmt numFmtId="14" formatCode="0.00%"/>
    </dxf>
  </rfmt>
  <rcc rId="5802" sId="5" numFmtId="14">
    <nc r="C42">
      <v>0.16239999999999999</v>
    </nc>
  </rcc>
  <rcc rId="5803" sId="5" numFmtId="14">
    <nc r="C40">
      <v>0.183</v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04" sId="5" numFmtId="14">
    <nc r="C43">
      <v>0.188</v>
    </nc>
  </rcc>
  <rcc rId="5805" sId="5" numFmtId="14">
    <nc r="C44">
      <v>0.1729</v>
    </nc>
  </rcc>
  <rcc rId="5806" sId="5" odxf="1" dxf="1" numFmtId="14">
    <nc r="C46">
      <v>0.1832</v>
    </nc>
    <ndxf>
      <numFmt numFmtId="14" formatCode="0.00%"/>
    </ndxf>
  </rcc>
  <rcc rId="5807" sId="5" odxf="1" dxf="1" numFmtId="14">
    <nc r="C47">
      <v>0.1583</v>
    </nc>
    <ndxf>
      <numFmt numFmtId="14" formatCode="0.00%"/>
    </ndxf>
  </rcc>
  <rcc rId="5808" sId="5" odxf="1" dxf="1" numFmtId="13">
    <nc r="C48">
      <v>0.25</v>
    </nc>
    <odxf>
      <numFmt numFmtId="0" formatCode="General"/>
    </odxf>
    <ndxf>
      <numFmt numFmtId="13" formatCode="0%"/>
    </ndxf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09" sId="5" numFmtId="19">
    <nc r="P37">
      <v>46387</v>
    </nc>
  </rcc>
  <rcc rId="5810" sId="5" numFmtId="19">
    <nc r="P38">
      <v>46387</v>
    </nc>
  </rcc>
  <rcc rId="5811" sId="5" numFmtId="19">
    <nc r="P39">
      <v>46387</v>
    </nc>
  </rcc>
  <rcc rId="5812" sId="5" numFmtId="19">
    <nc r="P40">
      <v>46387</v>
    </nc>
  </rcc>
  <rcc rId="5813" sId="5" numFmtId="19">
    <nc r="P41">
      <v>46387</v>
    </nc>
  </rcc>
  <rcc rId="5814" sId="5" numFmtId="19">
    <nc r="P42">
      <v>46387</v>
    </nc>
  </rcc>
  <rcc rId="5815" sId="5" numFmtId="19">
    <nc r="P43">
      <v>46387</v>
    </nc>
  </rcc>
  <rcc rId="5816" sId="5" numFmtId="19">
    <nc r="P44">
      <v>46387</v>
    </nc>
  </rcc>
  <rcc rId="5817" sId="5" numFmtId="19">
    <nc r="P45">
      <v>46387</v>
    </nc>
  </rcc>
  <rcc rId="5818" sId="5" numFmtId="19">
    <nc r="P46">
      <v>46387</v>
    </nc>
  </rcc>
  <rcc rId="5819" sId="5" numFmtId="19">
    <nc r="P47">
      <v>46387</v>
    </nc>
  </rcc>
  <rcc rId="5820" sId="5" numFmtId="19">
    <nc r="P48">
      <v>46387</v>
    </nc>
  </rcc>
  <rcc rId="5821" sId="5" numFmtId="19">
    <nc r="P49">
      <v>46387</v>
    </nc>
  </rcc>
  <rcc rId="5822" sId="5" numFmtId="19">
    <nc r="P50">
      <v>46387</v>
    </nc>
  </rcc>
  <rcc rId="5823" sId="5" numFmtId="19">
    <nc r="P51">
      <v>46387</v>
    </nc>
  </rcc>
  <rcc rId="5824" sId="5" numFmtId="19">
    <nc r="P52">
      <v>46387</v>
    </nc>
  </rcc>
  <rcc rId="5825" sId="5" numFmtId="19">
    <nc r="P53">
      <v>46387</v>
    </nc>
  </rcc>
  <rcc rId="5826" sId="5" numFmtId="19">
    <nc r="P54">
      <v>46387</v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27" sId="5">
    <oc r="C6" t="inlineStr">
      <is>
        <t>soutěže, platba body věrnostního klubu a další</t>
      </is>
    </oc>
    <nc r="C6" t="inlineStr">
      <is>
        <t xml:space="preserve">spotřebitelské soutěže 31.3.2026; notififakce 31.3.2026; losování nákupů při splnění podmínek 31.7.2026; body za kupóny 30.4.2026;otevírání 24/7 pomocí apky 31.12.2026; vyhledávání na účtenkách 31.5.2026 </t>
      </is>
    </nc>
  </rcc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2026'!$A$2:$BB$74</formula>
    <oldFormula>'PZ 2026'!$A$2:$BB$73</oldFormula>
  </rdn>
  <rcv guid="{6DA3E62B-4ECC-4DDA-9902-E9ABEDBAD740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33" sId="5">
    <oc r="C6" t="inlineStr">
      <is>
        <t xml:space="preserve">spotřebitelské soutěže 31.3.2026; notififakce 31.3.2026; losování nákupů při splnění podmínek 31.7.2026; body za kupóny 30.4.2026;otevírání 24/7 pomocí apky 31.12.2026; vyhledávání na účtenkách 31.5.2026 </t>
      </is>
    </oc>
    <nc r="C6" t="inlineStr">
      <is>
        <t xml:space="preserve">spotřebitelské soutěže 15.6.2026; notififakce 31.3.2026; losování nákupů při splnění podmínek 31.10.2026; kupóny za body 30.4.2026;otevírání 24/7 pomocí apky 31.12.2026; vyhledávání na účtenkách 31.5.2026 </t>
      </is>
    </nc>
  </rcc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2026'!$A$2:$BB$74</formula>
    <oldFormula>'PZ 2026'!$A$2:$BB$74</oldFormula>
  </rdn>
  <rcv guid="{6DA3E62B-4ECC-4DDA-9902-E9ABEDBAD740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2026'!$A$2:$BB$74</formula>
    <oldFormula>'PZ 2026'!$A$2:$BB$74</oldFormula>
  </rdn>
  <rcv guid="{6DA3E62B-4ECC-4DDA-9902-E9ABEDBAD740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44" sId="5">
    <nc r="G20" t="inlineStr">
      <is>
        <t>X</t>
      </is>
    </nc>
  </rcc>
  <rcc rId="5845" sId="5">
    <oc r="B20" t="inlineStr">
      <is>
        <t>Segmentace zákazníků s cílem omezení poklesu počtu zákazníků</t>
      </is>
    </oc>
    <nc r="B20" t="inlineStr">
      <is>
        <t>Segmentace zákazníků s cílem omezení poklesu počtu zákazníků - odpovídá ředitel digitalizace</t>
      </is>
    </nc>
  </rcc>
  <rcc rId="5846" sId="5">
    <oc r="D20" t="inlineStr">
      <is>
        <t>MK Ř</t>
      </is>
    </oc>
    <nc r="D20" t="inlineStr">
      <is>
        <t>IT Ř</t>
      </is>
    </nc>
  </rcc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2026'!$A$2:$BB$74</formula>
    <oldFormula>'PZ 2026'!$A$2:$BB$74</oldFormula>
  </rdn>
  <rcv guid="{6DA3E62B-4ECC-4DDA-9902-E9ABEDBAD740}" action="add"/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C397DDB-2C79-4DD7-81A0-4D4126C71047}" action="delete"/>
  <rdn rId="0" localSheetId="1" customView="1" name="Z_CC397DDB_2C79_4DD7_81A0_4D4126C71047_.wvu.PrintTitles" hidden="1" oldHidden="1">
    <formula>'IQ_2020 vč.poznámek'!$1:$3</formula>
    <oldFormula>'IQ_2020 vč.poznámek'!$1:$3</oldFormula>
  </rdn>
  <rdn rId="0" localSheetId="2" customView="1" name="Z_CC397DDB_2C79_4DD7_81A0_4D4126C71047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C397DDB_2C79_4DD7_81A0_4D4126C71047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C397DDB_2C79_4DD7_81A0_4D4126C71047_.wvu.FilterData" hidden="1" oldHidden="1">
    <formula>'BSC 2020 3.3.2020'!$B$2:$Z$53</formula>
    <oldFormula>'BSC 2020 3.3.2020'!$B$2:$Z$53</oldFormula>
  </rdn>
  <rdn rId="0" localSheetId="5" customView="1" name="Z_CC397DDB_2C79_4DD7_81A0_4D4126C71047_.wvu.FilterData" hidden="1" oldHidden="1">
    <formula>'PZ 2026'!$A$2:$BB$74</formula>
    <oldFormula>'PZ 2026'!$A$2:$BB$73</oldFormula>
  </rdn>
  <rcv guid="{CC397DDB-2C79-4DD7-81A0-4D4126C71047}" action="add"/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2026'!$A$2:$BB$74</formula>
    <oldFormula>'PZ 2026'!$A$2:$BB$74</oldFormula>
  </rdn>
  <rcv guid="{6DA3E62B-4ECC-4DDA-9902-E9ABEDBAD740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62" sId="5" numFmtId="19">
    <oc r="P7">
      <v>46203</v>
    </oc>
    <nc r="P7">
      <v>46387</v>
    </nc>
  </rcc>
  <rcc rId="5863" sId="5" numFmtId="19">
    <oc r="P5">
      <v>46387</v>
    </oc>
    <nc r="P5">
      <v>46356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64" sId="5" ref="A56:XFD56" action="deleteRow">
    <undo index="65535" exp="area" ref3D="1" dr="$R$1:$AZ$1048576" dn="Z_5DB6A204_5D33_4DE1_97DB_9BFC6F09BF8B_.wvu.Cols" sId="5"/>
    <undo index="1" exp="area" ref3D="1" dr="$E$1:$O$1048576" dn="Z_5DB6A204_5D33_4DE1_97DB_9BFC6F09BF8B_.wvu.Cols" sId="5"/>
    <rfmt sheetId="5" xfDxf="1" sqref="A56:XFD56" start="0" length="0">
      <dxf>
        <font>
          <sz val="12"/>
          <color auto="1"/>
          <name val="Tahom"/>
          <charset val="238"/>
          <scheme val="none"/>
        </font>
      </dxf>
    </rfmt>
    <rcc rId="0" sId="5" dxf="1">
      <nc r="A56">
        <v>51</v>
      </nc>
      <ndxf>
        <font>
          <sz val="12"/>
          <color auto="1"/>
          <name val="Calibri Light"/>
          <charset val="238"/>
          <scheme val="major"/>
        </font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B56" t="inlineStr">
        <is>
          <t>Rozvoj aplikace TERNO TREFA - vstup do prodejeN 24/7 z aplikace Terno Trefa</t>
        </is>
      </nc>
      <ndxf>
        <font>
          <sz val="10"/>
          <color auto="1"/>
          <name val="Calibri Light"/>
          <charset val="238"/>
          <scheme val="major"/>
        </font>
        <alignment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56" start="0" length="0">
      <dxf>
        <font>
          <sz val="10"/>
          <color auto="1"/>
          <name val="Calibri Light"/>
          <charset val="238"/>
          <scheme val="major"/>
        </font>
        <alignment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>
      <nc r="D56" t="inlineStr">
        <is>
          <t>MK Ř</t>
        </is>
      </nc>
      <ndxf>
        <font>
          <b/>
          <sz val="9"/>
          <color auto="1"/>
          <name val="Calibri Light"/>
          <charset val="238"/>
          <scheme val="major"/>
        </font>
        <numFmt numFmtId="4" formatCode="#,##0.00"/>
        <fill>
          <patternFill patternType="solid">
            <bgColor rgb="FFFFFF00"/>
          </patternFill>
        </fill>
        <alignment horizontal="righ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E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F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G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H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J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>
      <nc r="K56" t="inlineStr">
        <is>
          <t>X</t>
        </is>
      </nc>
      <n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L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M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N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O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19">
      <nc r="P56">
        <v>46387</v>
      </nc>
      <ndxf>
        <font>
          <sz val="10"/>
          <color auto="1"/>
          <name val="Calibri Light"/>
          <charset val="238"/>
          <scheme val="major"/>
        </font>
        <numFmt numFmtId="19" formatCode="dd/mm/yyyy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Q56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R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S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T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U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V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W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X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Y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Z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A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B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C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D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E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F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G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H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I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J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K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L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M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N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O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P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Q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R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S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T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U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V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W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X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Y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Z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A56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B56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C56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65" sId="5" ref="A56:XFD56" action="deleteRow">
    <undo index="65535" exp="area" ref3D="1" dr="$R$1:$AZ$1048576" dn="Z_5DB6A204_5D33_4DE1_97DB_9BFC6F09BF8B_.wvu.Cols" sId="5"/>
    <undo index="1" exp="area" ref3D="1" dr="$E$1:$O$1048576" dn="Z_5DB6A204_5D33_4DE1_97DB_9BFC6F09BF8B_.wvu.Cols" sId="5"/>
    <rfmt sheetId="5" xfDxf="1" sqref="A56:XFD56" start="0" length="0">
      <dxf>
        <font>
          <sz val="12"/>
          <color auto="1"/>
          <name val="Tahom"/>
          <charset val="238"/>
          <scheme val="none"/>
        </font>
      </dxf>
    </rfmt>
    <rcc rId="0" sId="5" dxf="1">
      <nc r="A56">
        <v>52</v>
      </nc>
      <ndxf>
        <font>
          <sz val="12"/>
          <color auto="1"/>
          <name val="Calibri Light"/>
          <charset val="238"/>
          <scheme val="major"/>
        </font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B56" t="inlineStr">
        <is>
          <t xml:space="preserve">Spuštění modulu vytváření smluv pro akce v Bossu </t>
        </is>
      </nc>
      <ndxf>
        <font>
          <sz val="10"/>
          <color auto="1"/>
          <name val="Calibri Light"/>
          <charset val="238"/>
          <scheme val="major"/>
        </font>
        <alignment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56" t="inlineStr">
        <is>
          <t>úspora práce sortimentářů</t>
        </is>
      </nc>
      <ndxf>
        <font>
          <sz val="10"/>
          <color auto="1"/>
          <name val="Calibri Light"/>
          <charset val="238"/>
          <scheme val="major"/>
        </font>
        <alignment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D56" t="inlineStr">
        <is>
          <t>IT Ř</t>
        </is>
      </nc>
      <ndxf>
        <font>
          <b/>
          <sz val="9"/>
          <color auto="1"/>
          <name val="Calibri Light"/>
          <charset val="238"/>
          <scheme val="major"/>
        </font>
        <numFmt numFmtId="4" formatCode="#,##0.00"/>
        <fill>
          <patternFill patternType="solid">
            <bgColor rgb="FFFFFF00"/>
          </patternFill>
        </fill>
        <alignment horizontal="righ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E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>
      <nc r="F56" t="inlineStr">
        <is>
          <t>X</t>
        </is>
      </nc>
      <n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G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H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J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K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L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M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N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O56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19">
      <nc r="P56">
        <v>46203</v>
      </nc>
      <ndxf>
        <font>
          <sz val="10"/>
          <color auto="1"/>
          <name val="Calibri Light"/>
          <charset val="238"/>
          <scheme val="major"/>
        </font>
        <numFmt numFmtId="19" formatCode="dd/mm/yyyy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Q56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R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S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T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U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V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W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X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Y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Z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A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B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C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D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E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F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G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H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I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J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K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L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M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N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O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P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Q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R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S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T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U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V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W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X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Y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Z56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A56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B56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C56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66" sId="5">
    <oc r="A27">
      <v>15</v>
    </oc>
    <nc r="A27">
      <v>25</v>
    </nc>
  </rcc>
  <rcc rId="5867" sId="5">
    <oc r="A31">
      <v>31</v>
    </oc>
    <nc r="A31">
      <v>29</v>
    </nc>
  </rcc>
  <rcc rId="5868" sId="5">
    <oc r="A32">
      <v>32</v>
    </oc>
    <nc r="A32">
      <v>30</v>
    </nc>
  </rcc>
  <rcc rId="5869" sId="5">
    <oc r="A33">
      <v>33</v>
    </oc>
    <nc r="A33">
      <v>31</v>
    </nc>
  </rcc>
  <rcc rId="5870" sId="5">
    <oc r="A34">
      <v>34</v>
    </oc>
    <nc r="A34">
      <v>32</v>
    </nc>
  </rcc>
  <rcc rId="5871" sId="5">
    <oc r="A35">
      <v>35</v>
    </oc>
    <nc r="A35">
      <v>33</v>
    </nc>
  </rcc>
  <rcc rId="5872" sId="5">
    <oc r="A36">
      <v>36</v>
    </oc>
    <nc r="A36">
      <v>34</v>
    </nc>
  </rcc>
  <rcc rId="5873" sId="5">
    <oc r="A37">
      <v>37</v>
    </oc>
    <nc r="A37">
      <v>35</v>
    </nc>
  </rcc>
  <rcc rId="5874" sId="5">
    <nc r="A38">
      <v>36</v>
    </nc>
  </rcc>
  <rcc rId="5875" sId="5">
    <nc r="A39">
      <v>37</v>
    </nc>
  </rcc>
  <rcc rId="5876" sId="5">
    <nc r="A49">
      <v>47</v>
    </nc>
  </rcc>
  <rcc rId="5877" sId="5">
    <oc r="A50">
      <v>47</v>
    </oc>
    <nc r="A50">
      <v>48</v>
    </nc>
  </rcc>
  <rcc rId="5878" sId="5">
    <nc r="A51">
      <v>49</v>
    </nc>
  </rcc>
  <rcc rId="5879" sId="5">
    <oc r="A52">
      <v>48</v>
    </oc>
    <nc r="A52">
      <v>50</v>
    </nc>
  </rcc>
  <rcc rId="5880" sId="5">
    <nc r="A53">
      <v>51</v>
    </nc>
  </rcc>
  <rcc rId="5881" sId="5">
    <oc r="A54">
      <v>49</v>
    </oc>
    <nc r="A54">
      <v>52</v>
    </nc>
  </rcc>
  <rcc rId="5882" sId="5">
    <oc r="A55">
      <v>50</v>
    </oc>
    <nc r="A55">
      <v>53</v>
    </nc>
  </rcc>
  <rrc rId="5883" sId="5" ref="O1:O1048576" action="insertCol">
    <undo index="65535" exp="area" ref3D="1" dr="$A$1:$XFD$2" dn="Z_5DB6A204_5D33_4DE1_97DB_9BFC6F09BF8B_.wvu.PrintTitles" sId="5"/>
    <undo index="65535" exp="area" ref3D="1" dr="$R$1:$AZ$1048576" dn="Z_5DB6A204_5D33_4DE1_97DB_9BFC6F09BF8B_.wvu.Cols" sId="5"/>
    <undo index="1" exp="area" ref3D="1" dr="$E$1:$O$1048576" dn="Z_5DB6A204_5D33_4DE1_97DB_9BFC6F09BF8B_.wvu.Cols" sId="5"/>
  </rrc>
  <rcc rId="5884" sId="5">
    <nc r="O2" t="inlineStr">
      <is>
        <t>Ř VÝR</t>
      </is>
    </nc>
  </rcc>
  <rcc rId="5885" sId="5">
    <nc r="O21" t="inlineStr">
      <is>
        <t>X</t>
      </is>
    </nc>
  </rcc>
  <rcc rId="5886" sId="5">
    <nc r="O22" t="inlineStr">
      <is>
        <t>X</t>
      </is>
    </nc>
  </rcc>
  <rcc rId="5887" sId="5">
    <nc r="O72" t="inlineStr">
      <is>
        <t>x</t>
      </is>
    </nc>
  </rcc>
  <rcc rId="5888" sId="5">
    <oc r="P2" t="inlineStr">
      <is>
        <t>Ř VÝR</t>
      </is>
    </oc>
    <nc r="P2" t="inlineStr">
      <is>
        <t>M Dig</t>
      </is>
    </nc>
  </rcc>
  <rcc rId="5889" sId="5">
    <oc r="P21" t="inlineStr">
      <is>
        <t>X</t>
      </is>
    </oc>
    <nc r="P21"/>
  </rcc>
  <rcc rId="5890" sId="5">
    <oc r="P22" t="inlineStr">
      <is>
        <t>X</t>
      </is>
    </oc>
    <nc r="P22"/>
  </rcc>
  <rcc rId="5891" sId="5">
    <oc r="P72" t="inlineStr">
      <is>
        <t>x</t>
      </is>
    </oc>
    <nc r="P72"/>
  </rcc>
  <rcc rId="5892" sId="5">
    <oc r="B59" t="inlineStr">
      <is>
        <t>Převod firmy na ný mailserver / Office 365</t>
      </is>
    </oc>
    <nc r="B59" t="inlineStr">
      <is>
        <t>Převod firmy na nový mailserver / Office 365</t>
      </is>
    </nc>
  </rcc>
  <rcc rId="5893" sId="5">
    <oc r="B20" t="inlineStr">
      <is>
        <t>Segmentace zákazníků s cílem omezení poklesu počtu zákazníků - odpovídá ředitel digitalizace</t>
      </is>
    </oc>
    <nc r="B20" t="inlineStr">
      <is>
        <t>Segmentace zákazníků s cílem omezení poklesu počtu zákazníků</t>
      </is>
    </nc>
  </rcc>
  <rcc rId="5894" sId="5">
    <oc r="K20" t="inlineStr">
      <is>
        <t>X</t>
      </is>
    </oc>
    <nc r="K20"/>
  </rcc>
  <rrc rId="5895" sId="6" ref="A11:XFD11" action="insertRow"/>
  <rcc rId="5896" sId="6">
    <nc r="A11" t="inlineStr">
      <is>
        <t>M. Dig</t>
      </is>
    </nc>
  </rcc>
  <rcc rId="5897" sId="5">
    <oc r="D20" t="inlineStr">
      <is>
        <t>IT Ř</t>
      </is>
    </oc>
    <nc r="D20" t="inlineStr">
      <is>
        <t>M. Dig</t>
      </is>
    </nc>
  </rcc>
  <rcc rId="5898" sId="5" numFmtId="19">
    <nc r="Q6">
      <v>46387</v>
    </nc>
  </rcc>
  <rrc rId="5899" sId="5" ref="A55:XFD55" action="deleteRow">
    <undo index="65535" exp="area" ref3D="1" dr="$S$1:$BA$1048576" dn="Z_5DB6A204_5D33_4DE1_97DB_9BFC6F09BF8B_.wvu.Cols" sId="5"/>
    <undo index="1" exp="area" ref3D="1" dr="$E$1:$P$1048576" dn="Z_5DB6A204_5D33_4DE1_97DB_9BFC6F09BF8B_.wvu.Cols" sId="5"/>
    <rfmt sheetId="5" xfDxf="1" sqref="A55:XFD55" start="0" length="0">
      <dxf>
        <font>
          <sz val="12"/>
          <color auto="1"/>
          <name val="Tahom"/>
          <charset val="238"/>
          <scheme val="none"/>
        </font>
      </dxf>
    </rfmt>
    <rcc rId="0" sId="5" dxf="1">
      <nc r="A55">
        <v>53</v>
      </nc>
      <ndxf>
        <font>
          <sz val="12"/>
          <color auto="1"/>
          <name val="Calibri Light"/>
          <charset val="238"/>
          <scheme val="major"/>
        </font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B55" t="inlineStr">
        <is>
          <t>Rozvoj aplikace TERNO TREFA - soutěže</t>
        </is>
      </nc>
      <ndxf>
        <font>
          <sz val="10"/>
          <color auto="1"/>
          <name val="Calibri Light"/>
          <charset val="238"/>
          <scheme val="major"/>
        </font>
        <alignment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55" start="0" length="0">
      <dxf>
        <font>
          <sz val="10"/>
          <color auto="1"/>
          <name val="Calibri Light"/>
          <charset val="238"/>
          <scheme val="major"/>
        </font>
        <alignment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>
      <nc r="D55" t="inlineStr">
        <is>
          <t>MK Ř</t>
        </is>
      </nc>
      <ndxf>
        <font>
          <b/>
          <sz val="9"/>
          <color auto="1"/>
          <name val="Calibri Light"/>
          <charset val="238"/>
          <scheme val="major"/>
        </font>
        <numFmt numFmtId="4" formatCode="#,##0.00"/>
        <fill>
          <patternFill patternType="solid">
            <bgColor rgb="FFFFFF00"/>
          </patternFill>
        </fill>
        <alignment horizontal="righ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E55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F55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G55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H55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55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J55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>
      <nc r="K55" t="inlineStr">
        <is>
          <t>X</t>
        </is>
      </nc>
      <n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L55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M55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N55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O55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P55" start="0" length="0">
      <dxf>
        <font>
          <sz val="10"/>
          <color auto="1"/>
          <name val="Calibri Light"/>
          <charset val="238"/>
          <scheme val="major"/>
        </font>
        <numFmt numFmtId="13" formatCode="0%"/>
        <fill>
          <patternFill patternType="solid">
            <bgColor rgb="FFFFFFCC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19">
      <nc r="Q55">
        <v>46112</v>
      </nc>
      <ndxf>
        <font>
          <sz val="10"/>
          <color auto="1"/>
          <name val="Calibri Light"/>
          <charset val="238"/>
          <scheme val="major"/>
        </font>
        <numFmt numFmtId="19" formatCode="dd/mm/yyyy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R55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S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T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U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V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W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X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Y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Z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A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B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C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D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E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F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G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H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I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J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theme="5" tint="0.59999389629810485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K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L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M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N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O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P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Q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R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S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T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U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V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W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X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Y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AZ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A55" start="0" length="0">
      <dxf>
        <font>
          <b/>
          <sz val="8"/>
          <color auto="1"/>
          <name val="Calibri Light"/>
          <charset val="238"/>
          <scheme val="major"/>
        </font>
        <numFmt numFmtId="167" formatCode="#,##0_ ;\-#,##0\ "/>
        <fill>
          <patternFill patternType="solid">
            <bgColor rgb="FFFFFFCC"/>
          </patternFill>
        </fill>
        <alignment horizontal="left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B55" start="0" length="0">
      <dxf>
        <font>
          <sz val="12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C55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BD55" start="0" length="0">
      <dxf>
        <font>
          <sz val="10"/>
          <color auto="1"/>
          <name val="Calibri Light"/>
          <charset val="238"/>
          <scheme val="major"/>
        </font>
        <numFmt numFmtId="30" formatCode="@"/>
        <fill>
          <patternFill patternType="solid">
            <bgColor rgb="FFFFFFFF"/>
          </patternFill>
        </fill>
        <alignment horizontal="center" vertical="center" wrapText="1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00" sId="5" numFmtId="19">
    <oc r="Q10">
      <v>46295</v>
    </oc>
    <nc r="Q10">
      <v>46326</v>
    </nc>
  </rcc>
  <rcv guid="{62CF7227-D3B7-47B8-B2E7-86F3C6942140}" action="delete"/>
  <rdn rId="0" localSheetId="1" customView="1" name="Z_62CF7227_D3B7_47B8_B2E7_86F3C6942140_.wvu.PrintTitles" hidden="1" oldHidden="1">
    <formula>'IQ_2020 vč.poznámek'!$1:$3</formula>
    <oldFormula>'IQ_2020 vč.poznámek'!$1:$3</oldFormula>
  </rdn>
  <rdn rId="0" localSheetId="2" customView="1" name="Z_62CF7227_D3B7_47B8_B2E7_86F3C69421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2CF7227_D3B7_47B8_B2E7_86F3C69421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2CF7227_D3B7_47B8_B2E7_86F3C6942140_.wvu.FilterData" hidden="1" oldHidden="1">
    <formula>'BSC 2020 3.3.2020'!$B$2:$Z$53</formula>
    <oldFormula>'BSC 2020 3.3.2020'!$B$2:$Z$53</oldFormula>
  </rdn>
  <rdn rId="0" localSheetId="5" customView="1" name="Z_62CF7227_D3B7_47B8_B2E7_86F3C6942140_.wvu.FilterData" hidden="1" oldHidden="1">
    <formula>'PZ 2026'!$A$2:$BC$71</formula>
    <oldFormula>'PZ 2026'!$A$2:$BC$70</oldFormula>
  </rdn>
  <rcv guid="{62CF7227-D3B7-47B8-B2E7-86F3C6942140}" action="add"/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06" sId="5" numFmtId="19">
    <oc r="Q67">
      <v>46234</v>
    </oc>
    <nc r="Q67">
      <v>46295</v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07" sId="5" numFmtId="19">
    <oc r="Q68">
      <v>46234</v>
    </oc>
    <nc r="Q68">
      <v>46295</v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08" sId="5" numFmtId="19">
    <nc r="Q13">
      <v>46203</v>
    </nc>
  </rcc>
  <rcc rId="5909" sId="5" numFmtId="19">
    <nc r="Q35">
      <v>46203</v>
    </nc>
  </rcc>
  <rcc rId="5910" sId="5" numFmtId="19">
    <oc r="Q32">
      <v>46326</v>
    </oc>
    <nc r="Q32">
      <v>46356</v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2026'!$A$2:$BC$71</formula>
    <oldFormula>'PZ 2026'!$A$2:$BC$71</oldFormula>
  </rdn>
  <rcv guid="{6DA3E62B-4ECC-4DDA-9902-E9ABEDBAD740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C4C2005-E873-4A63-B2C8-0A51F25741E0}" action="delete"/>
  <rdn rId="0" localSheetId="1" customView="1" name="Z_BC4C2005_E873_4A63_B2C8_0A51F25741E0_.wvu.PrintTitles" hidden="1" oldHidden="1">
    <formula>'IQ_2020 vč.poznámek'!$1:$3</formula>
    <oldFormula>'IQ_2020 vč.poznámek'!$1:$3</oldFormula>
  </rdn>
  <rdn rId="0" localSheetId="2" customView="1" name="Z_BC4C2005_E873_4A63_B2C8_0A51F25741E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C4C2005_E873_4A63_B2C8_0A51F25741E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C4C2005_E873_4A63_B2C8_0A51F25741E0_.wvu.FilterData" hidden="1" oldHidden="1">
    <formula>'BSC 2020 3.3.2020'!$B$2:$Z$53</formula>
    <oldFormula>'BSC 2020 3.3.2020'!$B$2:$Z$53</oldFormula>
  </rdn>
  <rdn rId="0" localSheetId="5" customView="1" name="Z_BC4C2005_E873_4A63_B2C8_0A51F25741E0_.wvu.FilterData" hidden="1" oldHidden="1">
    <formula>'PZ 2026'!$A$2:$BC$71</formula>
    <oldFormula>'PZ 2026'!$A$2:$BC$70</oldFormula>
  </rdn>
  <rcv guid="{BC4C2005-E873-4A63-B2C8-0A51F25741E0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21" sId="5">
    <oc r="B24" t="inlineStr">
      <is>
        <t>Vltavotýnské lahůdky - inovace balení polévek</t>
      </is>
    </oc>
    <nc r="B24" t="inlineStr">
      <is>
        <t>rekonstrukce rozšíření studená kuchyně</t>
      </is>
    </nc>
  </rcc>
  <rcv guid="{0EBA69A6-0FE7-4021-A1D6-C3676DBAC8F8}" action="delete"/>
  <rdn rId="0" localSheetId="1" customView="1" name="Z_0EBA69A6_0FE7_4021_A1D6_C3676DBAC8F8_.wvu.PrintTitles" hidden="1" oldHidden="1">
    <formula>'IQ_2020 vč.poznámek'!$1:$3</formula>
    <oldFormula>'IQ_2020 vč.poznámek'!$1:$3</oldFormula>
  </rdn>
  <rdn rId="0" localSheetId="2" customView="1" name="Z_0EBA69A6_0FE7_4021_A1D6_C3676DBAC8F8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0EBA69A6_0FE7_4021_A1D6_C3676DBAC8F8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0EBA69A6_0FE7_4021_A1D6_C3676DBAC8F8_.wvu.FilterData" hidden="1" oldHidden="1">
    <formula>'BSC 2020 3.3.2020'!$B$2:$Z$53</formula>
    <oldFormula>'BSC 2020 3.3.2020'!$B$2:$Z$53</oldFormula>
  </rdn>
  <rdn rId="0" localSheetId="5" customView="1" name="Z_0EBA69A6_0FE7_4021_A1D6_C3676DBAC8F8_.wvu.FilterData" hidden="1" oldHidden="1">
    <formula>'PZ 2026'!$A$2:$BC$71</formula>
    <oldFormula>'PZ 2026'!$A$2:$BC$70</oldFormula>
  </rdn>
  <rcv guid="{0EBA69A6-0FE7-4021-A1D6-C3676DBAC8F8}" action="add"/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27" sId="5">
    <oc r="B24" t="inlineStr">
      <is>
        <t>rekonstrukce rozšíření studená kuchyně</t>
      </is>
    </oc>
    <nc r="B24" t="inlineStr">
      <is>
        <t>Vltavotýnské lahůdky - rekonstrukce rozšíření studená kuchyně</t>
      </is>
    </nc>
  </rcc>
  <rcc rId="5928" sId="5">
    <oc r="C24" t="inlineStr">
      <is>
        <t>polévky v novém designu s možností nabídky pro PL Coop</t>
      </is>
    </oc>
    <nc r="C24" t="inlineStr">
      <is>
        <t xml:space="preserve">rekosntrukce prostor, zvětšení a zefektivnění pracovní plochy </t>
      </is>
    </nc>
  </rcc>
  <rdn rId="0" localSheetId="1" customView="1" name="Z_9871C0DB_E05F_784A_AAB8_0F2A5B2C84B5_.wvu.PrintTitles" hidden="1" oldHidden="1">
    <formula>'IQ_2020 vč.poznámek'!$1:$3</formula>
  </rdn>
  <rdn rId="0" localSheetId="2" customView="1" name="Z_9871C0DB_E05F_784A_AAB8_0F2A5B2C84B5_.wvu.Rows" hidden="1" oldHidden="1">
    <formula>'BSC 2020 3.3.2020'!$26:$27,'BSC 2020 3.3.2020'!$39:$39,'BSC 2020 3.3.2020'!$45:$46</formula>
  </rdn>
  <rdn rId="0" localSheetId="2" customView="1" name="Z_9871C0DB_E05F_784A_AAB8_0F2A5B2C84B5_.wvu.Cols" hidden="1" oldHidden="1">
    <formula>'BSC 2020 3.3.2020'!$B:$C,'BSC 2020 3.3.2020'!$E:$E,'BSC 2020 3.3.2020'!$G:$H,'BSC 2020 3.3.2020'!$J:$Y,'BSC 2020 3.3.2020'!$AA:$AO</formula>
  </rdn>
  <rdn rId="0" localSheetId="2" customView="1" name="Z_9871C0DB_E05F_784A_AAB8_0F2A5B2C84B5_.wvu.FilterData" hidden="1" oldHidden="1">
    <formula>'BSC 2020 3.3.2020'!$B$2:$Z$53</formula>
  </rdn>
  <rdn rId="0" localSheetId="5" customView="1" name="Z_9871C0DB_E05F_784A_AAB8_0F2A5B2C84B5_.wvu.FilterData" hidden="1" oldHidden="1">
    <formula>'PZ 2026'!$A$2:$BC$71</formula>
  </rdn>
  <rcv guid="{9871C0DB-E05F-784A-AAB8-0F2A5B2C84B5}" action="add"/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233" sId="5" ref="Q1:Q1048576" action="insertCol">
    <undo index="65535" exp="area" ref3D="1" dr="$A$1:$XFD$2" dn="Z_5DB6A204_5D33_4DE1_97DB_9BFC6F09BF8B_.wvu.PrintTitles" sId="5"/>
    <undo index="65535" exp="area" ref3D="1" dr="$R$1:$AZ$1048576" dn="Z_5DB6A204_5D33_4DE1_97DB_9BFC6F09BF8B_.wvu.Cols" sId="5"/>
  </rrc>
  <rcc rId="4234" sId="5">
    <nc r="Q2" t="inlineStr">
      <is>
        <t xml:space="preserve">Plnění </t>
      </is>
    </nc>
  </rcc>
  <rrc rId="4235" sId="5" ref="Q1:Q1048576" action="deleteCol">
    <undo index="65535" exp="area" ref3D="1" dr="$A$1:$XFD$2" dn="Z_5DB6A204_5D33_4DE1_97DB_9BFC6F09BF8B_.wvu.PrintTitles" sId="5"/>
    <undo index="65535" exp="area" ref3D="1" dr="$S$1:$BA$1048576" dn="Z_5DB6A204_5D33_4DE1_97DB_9BFC6F09BF8B_.wvu.Cols" sId="5"/>
    <rfmt sheetId="5" xfDxf="1" sqref="Q1:Q1048576" start="0" length="0">
      <dxf>
        <font>
          <sz val="10"/>
          <color auto="1"/>
          <name val="Tahom"/>
          <charset val="238"/>
          <scheme val="none"/>
        </font>
        <numFmt numFmtId="19" formatCode="dd/mm/yyyy"/>
        <alignment horizontal="center"/>
      </dxf>
    </rfmt>
    <rfmt sheetId="5" sqref="Q1" start="0" length="0">
      <dxf>
        <numFmt numFmtId="0" formatCode="General"/>
        <alignment horizontal="left"/>
      </dxf>
    </rfmt>
    <rcc rId="0" sId="5" dxf="1">
      <nc r="Q2" t="inlineStr">
        <is>
          <t xml:space="preserve">Plnění </t>
        </is>
      </nc>
      <ndxf>
        <font>
          <b/>
          <sz val="10"/>
          <color auto="1"/>
          <name val="Calibri Light"/>
          <charset val="238"/>
          <scheme val="major"/>
        </font>
        <fill>
          <patternFill patternType="solid">
            <bgColor rgb="FFD3D3D3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Q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7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8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9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0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1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2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5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6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7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8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9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0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1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2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5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6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7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8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9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0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1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2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5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6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7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8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9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0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1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2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5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6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7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8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9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0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1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2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5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6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7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8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9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0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1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2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dn rId="0" localSheetId="1" customView="1" name="Z_C4FE8BD6_60CE_4D54_B678_0E9F77FDD3CB_.wvu.PrintTitles" hidden="1" oldHidden="1">
    <formula>'IQ_2020 vč.poznámek'!$1:$3</formula>
  </rdn>
  <rdn rId="0" localSheetId="2" customView="1" name="Z_C4FE8BD6_60CE_4D54_B678_0E9F77FDD3CB_.wvu.Rows" hidden="1" oldHidden="1">
    <formula>'BSC 2020 3.3.2020'!$26:$27,'BSC 2020 3.3.2020'!$39:$39,'BSC 2020 3.3.2020'!$45:$46</formula>
  </rdn>
  <rdn rId="0" localSheetId="2" customView="1" name="Z_C4FE8BD6_60CE_4D54_B678_0E9F77FDD3CB_.wvu.Cols" hidden="1" oldHidden="1">
    <formula>'BSC 2020 3.3.2020'!$B:$C,'BSC 2020 3.3.2020'!$E:$E,'BSC 2020 3.3.2020'!$G:$H,'BSC 2020 3.3.2020'!$J:$Y,'BSC 2020 3.3.2020'!$AA:$AO</formula>
  </rdn>
  <rdn rId="0" localSheetId="2" customView="1" name="Z_C4FE8BD6_60CE_4D54_B678_0E9F77FDD3CB_.wvu.FilterData" hidden="1" oldHidden="1">
    <formula>'BSC 2020 3.3.2020'!$B$2:$Z$53</formula>
  </rdn>
  <rdn rId="0" localSheetId="5" customView="1" name="Z_C4FE8BD6_60CE_4D54_B678_0E9F77FDD3CB_.wvu.FilterData" hidden="1" oldHidden="1">
    <formula>'PZ 2024'!$A$2:$BB$65</formula>
  </rdn>
  <rcv guid="{C4FE8BD6-60CE-4D54-B678-0E9F77FDD3CB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241" sId="5" ref="Q1:Q1048576" action="insertCol">
    <undo index="65535" exp="area" ref3D="1" dr="$A$1:$XFD$2" dn="Z_5DB6A204_5D33_4DE1_97DB_9BFC6F09BF8B_.wvu.PrintTitles" sId="5"/>
    <undo index="65535" exp="area" ref3D="1" dr="$R$1:$AZ$1048576" dn="Z_5DB6A204_5D33_4DE1_97DB_9BFC6F09BF8B_.wvu.Cols" sId="5"/>
  </rrc>
  <rcc rId="4242" sId="5">
    <nc r="Q2" t="inlineStr">
      <is>
        <t>Průběžné plnění slovní koment</t>
      </is>
    </nc>
  </rcc>
  <rfmt sheetId="5" sqref="Q1:Q1048576">
    <dxf>
      <numFmt numFmtId="30" formatCode="@"/>
    </dxf>
  </rfmt>
  <rrc rId="4243" sId="5" ref="Q1:Q1048576" action="deleteCol">
    <undo index="65535" exp="area" ref3D="1" dr="$A$1:$XFD$2" dn="Z_5DB6A204_5D33_4DE1_97DB_9BFC6F09BF8B_.wvu.PrintTitles" sId="5"/>
    <undo index="65535" exp="area" ref3D="1" dr="$S$1:$BA$1048576" dn="Z_5DB6A204_5D33_4DE1_97DB_9BFC6F09BF8B_.wvu.Cols" sId="5"/>
    <rfmt sheetId="5" xfDxf="1" sqref="Q1:Q1048576" start="0" length="0">
      <dxf>
        <font>
          <sz val="10"/>
          <color auto="1"/>
          <name val="Tahom"/>
          <charset val="238"/>
          <scheme val="none"/>
        </font>
        <numFmt numFmtId="30" formatCode="@"/>
        <alignment horizontal="center"/>
      </dxf>
    </rfmt>
    <rfmt sheetId="5" sqref="Q1" start="0" length="0">
      <dxf>
        <alignment horizontal="left"/>
      </dxf>
    </rfmt>
    <rcc rId="0" sId="5" dxf="1">
      <nc r="Q2" t="inlineStr">
        <is>
          <t>Průběžné plnění slovní koment</t>
        </is>
      </nc>
      <ndxf>
        <font>
          <b/>
          <sz val="10"/>
          <color auto="1"/>
          <name val="Calibri Light"/>
          <charset val="238"/>
          <scheme val="major"/>
        </font>
        <fill>
          <patternFill patternType="solid">
            <bgColor rgb="FFD3D3D3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Q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7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8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9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0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1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2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5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6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7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8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19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0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1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2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5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6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7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8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29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0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1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2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5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6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7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8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39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0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1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2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5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6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7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8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49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0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1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2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5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6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7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8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59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0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1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2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3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Q64" start="0" length="0">
      <dxf>
        <font>
          <sz val="10"/>
          <color auto="1"/>
          <name val="Calibri Light"/>
          <charset val="238"/>
          <scheme val="major"/>
        </font>
        <fill>
          <patternFill patternType="solid">
            <bgColor rgb="FFFFFFFF"/>
          </patternFill>
        </fill>
        <alignment vertical="center" readingOrder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5" sqref="BC1" start="0" length="0">
    <dxf>
      <font>
        <sz val="12"/>
        <color auto="1"/>
        <name val="Tahom"/>
        <charset val="238"/>
        <scheme val="none"/>
      </font>
      <alignment horizontal="center" vertical="top" wrapText="1"/>
    </dxf>
  </rfmt>
  <rfmt sheetId="5" sqref="BC2" start="0" length="0">
    <dxf>
      <font>
        <sz val="12"/>
        <color auto="1"/>
        <name val="Calibri Light"/>
        <charset val="238"/>
        <scheme val="major"/>
      </font>
      <numFmt numFmtId="30" formatCode="@"/>
      <fill>
        <patternFill patternType="solid">
          <bgColor rgb="FFD3D3D3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3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4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5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6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7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8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9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10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11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12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13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14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15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16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17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18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19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20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21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22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23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24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25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26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27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28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29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30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31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32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33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34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35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36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37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38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39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40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41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42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43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44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45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46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47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48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49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50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51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52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53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54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55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56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57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58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59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60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61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62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63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64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65" start="0" length="0">
    <dxf>
      <alignment horizontal="center" vertical="top" wrapText="1"/>
    </dxf>
  </rfmt>
  <rfmt sheetId="5" sqref="BC1:BC1048576" start="0" length="0">
    <dxf>
      <alignment horizontal="center" vertical="top" wrapText="1"/>
    </dxf>
  </rfmt>
  <rcc rId="4244" sId="5">
    <nc r="BC24" t="inlineStr">
      <is>
        <t>Průběžně prezentováno, aktuální čerpání 25%</t>
      </is>
    </nc>
  </rcc>
  <rcc rId="4245" sId="5">
    <nc r="BC30" t="inlineStr">
      <is>
        <t>Videa v přípravné fázi, naposílané odkazy, dále ve vývoji</t>
      </is>
    </nc>
  </rcc>
  <rcc rId="4246" sId="5">
    <nc r="BC2" t="inlineStr">
      <is>
        <t xml:space="preserve">Aktuální průběh plnění </t>
      </is>
    </nc>
  </rcc>
  <rcc rId="4247" sId="5">
    <nc r="BC43" t="inlineStr">
      <is>
        <t>Příprava na spuštění online dotazníku</t>
      </is>
    </nc>
  </rcc>
  <rcv guid="{C4FE8BD6-60CE-4D54-B678-0E9F77FDD3CB}" action="delete"/>
  <rdn rId="0" localSheetId="1" customView="1" name="Z_C4FE8BD6_60CE_4D54_B678_0E9F77FDD3CB_.wvu.PrintTitles" hidden="1" oldHidden="1">
    <formula>'IQ_2020 vč.poznámek'!$1:$3</formula>
    <oldFormula>'IQ_2020 vč.poznámek'!$1:$3</oldFormula>
  </rdn>
  <rdn rId="0" localSheetId="2" customView="1" name="Z_C4FE8BD6_60CE_4D54_B678_0E9F77FDD3CB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4FE8BD6_60CE_4D54_B678_0E9F77FDD3CB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4FE8BD6_60CE_4D54_B678_0E9F77FDD3CB_.wvu.FilterData" hidden="1" oldHidden="1">
    <formula>'BSC 2020 3.3.2020'!$B$2:$Z$53</formula>
    <oldFormula>'BSC 2020 3.3.2020'!$B$2:$Z$53</oldFormula>
  </rdn>
  <rdn rId="0" localSheetId="5" customView="1" name="Z_C4FE8BD6_60CE_4D54_B678_0E9F77FDD3CB_.wvu.FilterData" hidden="1" oldHidden="1">
    <formula>'PZ 2024'!$A$2:$BB$65</formula>
    <oldFormula>'PZ 2024'!$A$2:$BB$65</oldFormula>
  </rdn>
  <rcv guid="{C4FE8BD6-60CE-4D54-B678-0E9F77FDD3CB}" action="add"/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53" sId="5">
    <nc r="BC3" t="inlineStr">
      <is>
        <t>Splněno Dříteň a Veselí</t>
      </is>
    </nc>
  </rcc>
  <rcc rId="4254" sId="5">
    <nc r="BC13" t="inlineStr">
      <is>
        <t>V přípravě</t>
      </is>
    </nc>
  </rcc>
  <rcc rId="4255" sId="5">
    <nc r="BC14" t="inlineStr">
      <is>
        <t>V přípravě</t>
      </is>
    </nc>
  </rcc>
  <rcc rId="4256" sId="5">
    <nc r="BC28" t="inlineStr">
      <is>
        <t xml:space="preserve">Částečně splněno </t>
      </is>
    </nc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57" sId="5">
    <oc r="BC28" t="inlineStr">
      <is>
        <t xml:space="preserve">Částečně splněno </t>
      </is>
    </oc>
    <nc r="BC28" t="inlineStr">
      <is>
        <t>realizace červen K. Újezd, Zliv</t>
      </is>
    </nc>
  </rcc>
  <rcc rId="4258" sId="5">
    <oc r="BC3" t="inlineStr">
      <is>
        <t>Splněno Dříteň a Veselí</t>
      </is>
    </oc>
    <nc r="BC3" t="inlineStr">
      <is>
        <t>Splněno Dříteň a Veselí , červenec Tábor</t>
      </is>
    </nc>
  </rcc>
  <rcv guid="{CC397DDB-2C79-4DD7-81A0-4D4126C71047}" action="delete"/>
  <rdn rId="0" localSheetId="1" customView="1" name="Z_CC397DDB_2C79_4DD7_81A0_4D4126C71047_.wvu.PrintTitles" hidden="1" oldHidden="1">
    <formula>'IQ_2020 vč.poznámek'!$1:$3</formula>
    <oldFormula>'IQ_2020 vč.poznámek'!$1:$3</oldFormula>
  </rdn>
  <rdn rId="0" localSheetId="2" customView="1" name="Z_CC397DDB_2C79_4DD7_81A0_4D4126C71047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C397DDB_2C79_4DD7_81A0_4D4126C71047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C397DDB_2C79_4DD7_81A0_4D4126C71047_.wvu.FilterData" hidden="1" oldHidden="1">
    <formula>'BSC 2020 3.3.2020'!$B$2:$Z$53</formula>
    <oldFormula>'BSC 2020 3.3.2020'!$B$2:$Z$53</oldFormula>
  </rdn>
  <rdn rId="0" localSheetId="5" customView="1" name="Z_CC397DDB_2C79_4DD7_81A0_4D4126C71047_.wvu.FilterData" hidden="1" oldHidden="1">
    <formula>'PZ 2024'!$A$2:$BB$65</formula>
    <oldFormula>'PZ 2024'!$A$2:$BB$65</oldFormula>
  </rdn>
  <rcv guid="{CC397DDB-2C79-4DD7-81A0-4D4126C71047}" action="add"/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64" sId="5">
    <nc r="BC18" t="inlineStr">
      <is>
        <t>Je v procesu schvalování na App store a Obchod play. Ke spuštění dojde v nejbližších dnech.</t>
      </is>
    </nc>
  </rcc>
  <rcc rId="4265" sId="5">
    <nc r="BC20" t="inlineStr">
      <is>
        <t xml:space="preserve">Modul není ještě v ostrém provozu. V řešení je SW zabezpečení. Do 30.6. by mělo být v ostrém provozu. </t>
      </is>
    </nc>
  </rcc>
  <rcc rId="4266" sId="5">
    <nc r="BC21" t="inlineStr">
      <is>
        <t>K 30.6. dojde k mazání bodů s expirací nad 5 let. Předvhozí kroky byly učiněny (obchodní podmínky, oznámení zákazníkům)</t>
      </is>
    </nc>
  </rcc>
  <rcc rId="4267" sId="5">
    <nc r="BC32" t="inlineStr">
      <is>
        <t>Trefa Dříteň realizována. Ostatní prodejny prozatím ne.</t>
      </is>
    </nc>
  </rcc>
  <rcc rId="4268" sId="5">
    <nc r="BC33" t="inlineStr">
      <is>
        <t xml:space="preserve">OK, realizováno. </t>
      </is>
    </nc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69" sId="5">
    <nc r="BB38" t="inlineStr">
      <is>
        <t>hotovo, vlečka odstraněna</t>
      </is>
    </nc>
  </rcc>
  <rcc rId="4270" sId="5">
    <nc r="BC5" t="inlineStr">
      <is>
        <t>hotovo: Velešín, podepsána SOD: Veselí, Dříteň</t>
      </is>
    </nc>
  </rcc>
  <rcc rId="4271" sId="5">
    <nc r="BB6" t="inlineStr">
      <is>
        <t>vydáno povolení na demolici</t>
      </is>
    </nc>
  </rcc>
  <rcc rId="4272" sId="5">
    <nc r="BC6" t="inlineStr">
      <is>
        <t>probíhá příprava PD</t>
      </is>
    </nc>
  </rcc>
  <rcc rId="4273" sId="5">
    <nc r="BC11" t="inlineStr">
      <is>
        <t>začátek 05.07.2024</t>
      </is>
    </nc>
  </rcc>
  <rcc rId="4274" sId="5">
    <nc r="BC12" t="inlineStr">
      <is>
        <t>probíhá stavba</t>
      </is>
    </nc>
  </rcc>
  <rcc rId="4275" sId="5">
    <nc r="BC39" t="inlineStr">
      <is>
        <t>průběžně</t>
      </is>
    </nc>
  </rcc>
  <rcc rId="4276" sId="5">
    <nc r="BC40" t="inlineStr">
      <is>
        <t>04.06.2024 - předána stavba</t>
      </is>
    </nc>
  </rcc>
  <rcc rId="4277" sId="5">
    <nc r="BC4" t="inlineStr">
      <is>
        <t>podána žádost na st. Úřad o ÚR</t>
      </is>
    </nc>
  </rcc>
  <rcc rId="4278" sId="5">
    <nc r="BC37" t="inlineStr">
      <is>
        <t>probíhá stavba</t>
      </is>
    </nc>
  </rcc>
  <rcc rId="4279" sId="5">
    <nc r="BB47" t="inlineStr">
      <is>
        <t>Terno ČB - zatepleny atiky</t>
      </is>
    </nc>
  </rcc>
  <rcc rId="4280" sId="5">
    <nc r="BC47" t="inlineStr">
      <is>
        <t>objednány okna, do topné sezóny budou osazeny termo folie na okna do kotelny, oprava fasády do plánu na 2025</t>
      </is>
    </nc>
  </rcc>
  <rcc rId="4281" sId="5" numFmtId="30">
    <nc r="BA33">
      <v>1</v>
    </nc>
  </rcc>
  <rcc rId="4282" sId="5" numFmtId="30">
    <nc r="BA8">
      <v>1</v>
    </nc>
  </rcc>
  <rcv guid="{BC4C2005-E873-4A63-B2C8-0A51F25741E0}" action="delete"/>
  <rdn rId="0" localSheetId="1" customView="1" name="Z_BC4C2005_E873_4A63_B2C8_0A51F25741E0_.wvu.PrintTitles" hidden="1" oldHidden="1">
    <formula>'IQ_2020 vč.poznámek'!$1:$3</formula>
    <oldFormula>'IQ_2020 vč.poznámek'!$1:$3</oldFormula>
  </rdn>
  <rdn rId="0" localSheetId="2" customView="1" name="Z_BC4C2005_E873_4A63_B2C8_0A51F25741E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C4C2005_E873_4A63_B2C8_0A51F25741E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C4C2005_E873_4A63_B2C8_0A51F25741E0_.wvu.FilterData" hidden="1" oldHidden="1">
    <formula>'BSC 2020 3.3.2020'!$B$2:$Z$53</formula>
    <oldFormula>'BSC 2020 3.3.2020'!$B$2:$Z$53</oldFormula>
  </rdn>
  <rdn rId="0" localSheetId="5" customView="1" name="Z_BC4C2005_E873_4A63_B2C8_0A51F25741E0_.wvu.FilterData" hidden="1" oldHidden="1">
    <formula>'PZ 2024'!$A$2:$BB$65</formula>
    <oldFormula>'PZ 2024'!$A$2:$BB$65</oldFormula>
  </rdn>
  <rcv guid="{BC4C2005-E873-4A63-B2C8-0A51F25741E0}" action="add"/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8" sId="5">
    <oc r="BC4" t="inlineStr">
      <is>
        <t>podána žádost na st. Úřad o ÚR</t>
      </is>
    </oc>
    <nc r="BC4" t="inlineStr">
      <is>
        <t>do 30.06. bude podána žádost na st. úřad o ÚR</t>
      </is>
    </nc>
  </rcc>
  <rcv guid="{BC4C2005-E873-4A63-B2C8-0A51F25741E0}" action="delete"/>
  <rdn rId="0" localSheetId="1" customView="1" name="Z_BC4C2005_E873_4A63_B2C8_0A51F25741E0_.wvu.PrintTitles" hidden="1" oldHidden="1">
    <formula>'IQ_2020 vč.poznámek'!$1:$3</formula>
    <oldFormula>'IQ_2020 vč.poznámek'!$1:$3</oldFormula>
  </rdn>
  <rdn rId="0" localSheetId="2" customView="1" name="Z_BC4C2005_E873_4A63_B2C8_0A51F25741E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C4C2005_E873_4A63_B2C8_0A51F25741E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C4C2005_E873_4A63_B2C8_0A51F25741E0_.wvu.FilterData" hidden="1" oldHidden="1">
    <formula>'BSC 2020 3.3.2020'!$B$2:$Z$53</formula>
    <oldFormula>'BSC 2020 3.3.2020'!$B$2:$Z$53</oldFormula>
  </rdn>
  <rdn rId="0" localSheetId="5" customView="1" name="Z_BC4C2005_E873_4A63_B2C8_0A51F25741E0_.wvu.FilterData" hidden="1" oldHidden="1">
    <formula>'PZ 2024'!$A$2:$BB$65</formula>
    <oldFormula>'PZ 2024'!$A$2:$BB$65</oldFormula>
  </rdn>
  <rcv guid="{BC4C2005-E873-4A63-B2C8-0A51F25741E0}" action="add"/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94" sId="5">
    <nc r="BC10" t="inlineStr">
      <is>
        <t>Boxy nainstalovány, Samoobslužná zóna se bude dělat napodzim</t>
      </is>
    </nc>
  </rcc>
  <rcc rId="4295" sId="5">
    <oc r="BC11" t="inlineStr">
      <is>
        <t>začátek 05.07.2024</t>
      </is>
    </oc>
    <nc r="BC11" t="inlineStr">
      <is>
        <t>k 17.6. nainstalováno 8850 cenovek ze 14900</t>
      </is>
    </nc>
  </rcc>
  <rcc rId="4296" sId="5">
    <oc r="BC12" t="inlineStr">
      <is>
        <t>probíhá stavba</t>
      </is>
    </oc>
    <nc r="BC12" t="inlineStr">
      <is>
        <t>instalace bue hotova do konce června, nyní v procesu</t>
      </is>
    </nc>
  </rcc>
  <rcc rId="4297" sId="5">
    <nc r="BC15" t="inlineStr">
      <is>
        <t>k 17.6. nainstalováno 8850 cenovek ze 14900</t>
      </is>
    </nc>
  </rcc>
  <rcc rId="4298" sId="5">
    <nc r="BC17" t="inlineStr">
      <is>
        <t>instalace bue hotova do konce června, nyní v procesu</t>
      </is>
    </nc>
  </rcc>
  <rcc rId="4299" sId="5">
    <nc r="BC27" t="inlineStr">
      <is>
        <t>Sygic zakupen a nainstalován do mobilních terminálů ve vozidlech</t>
      </is>
    </nc>
  </rcc>
  <rcc rId="4300" sId="5">
    <nc r="BC34" t="inlineStr">
      <is>
        <t>Proběhly schůzky, nyní se pracuje na analýze, termín nebude splněn, posun na 3Q</t>
      </is>
    </nc>
  </rcc>
  <rcc rId="4301" sId="5">
    <nc r="BC42" t="inlineStr">
      <is>
        <t>Prtoběhly 2 školení MP nákup a 1 školení MP Marketing, prodejny budou až po prázdninách</t>
      </is>
    </nc>
  </rcc>
  <rcc rId="4302" sId="5">
    <nc r="BC48" t="inlineStr">
      <is>
        <t>Hotové Terno ČB, nyní se bude pokračovat na ostatních prodejnách, je otázka zda se to do konce roku stihne</t>
      </is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A021CB2-6F89-8840-B327-0CADE155CC55}" action="delete"/>
  <rdn rId="0" localSheetId="1" customView="1" name="Z_BA021CB2_6F89_8840_B327_0CADE155CC55_.wvu.PrintTitles" hidden="1" oldHidden="1">
    <formula>'IQ_2020 vč.poznámek'!$1:$3</formula>
    <oldFormula>'IQ_2020 vč.poznámek'!$1:$3</oldFormula>
  </rdn>
  <rdn rId="0" localSheetId="2" customView="1" name="Z_BA021CB2_6F89_8840_B327_0CADE155CC55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A021CB2_6F89_8840_B327_0CADE155CC55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A021CB2_6F89_8840_B327_0CADE155CC55_.wvu.FilterData" hidden="1" oldHidden="1">
    <formula>'BSC 2020 3.3.2020'!$B$2:$Z$53</formula>
    <oldFormula>'BSC 2020 3.3.2020'!$B$2:$Z$53</oldFormula>
  </rdn>
  <rdn rId="0" localSheetId="5" customView="1" name="Z_BA021CB2_6F89_8840_B327_0CADE155CC55_.wvu.FilterData" hidden="1" oldHidden="1">
    <formula>'PZ 2024'!$A$2:$BB$65</formula>
    <oldFormula>'PZ 2024'!$A$2:$BB$64</oldFormula>
  </rdn>
  <rcv guid="{BA021CB2-6F89-8840-B327-0CADE155CC55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C397DDB-2C79-4DD7-81A0-4D4126C71047}" action="delete"/>
  <rdn rId="0" localSheetId="1" customView="1" name="Z_CC397DDB_2C79_4DD7_81A0_4D4126C71047_.wvu.PrintTitles" hidden="1" oldHidden="1">
    <formula>'IQ_2020 vč.poznámek'!$1:$3</formula>
    <oldFormula>'IQ_2020 vč.poznámek'!$1:$3</oldFormula>
  </rdn>
  <rdn rId="0" localSheetId="2" customView="1" name="Z_CC397DDB_2C79_4DD7_81A0_4D4126C71047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C397DDB_2C79_4DD7_81A0_4D4126C71047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C397DDB_2C79_4DD7_81A0_4D4126C71047_.wvu.FilterData" hidden="1" oldHidden="1">
    <formula>'BSC 2020 3.3.2020'!$B$2:$Z$53</formula>
    <oldFormula>'BSC 2020 3.3.2020'!$B$2:$Z$53</oldFormula>
  </rdn>
  <rdn rId="0" localSheetId="5" customView="1" name="Z_CC397DDB_2C79_4DD7_81A0_4D4126C71047_.wvu.FilterData" hidden="1" oldHidden="1">
    <formula>'PZ 2024'!$A$2:$BB$65</formula>
    <oldFormula>'PZ 2024'!$A$2:$BB$65</oldFormula>
  </rdn>
  <rcv guid="{CC397DDB-2C79-4DD7-81A0-4D4126C71047}" action="add"/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3" sId="5">
    <nc r="BC8" t="inlineStr">
      <is>
        <t>splněno</t>
      </is>
    </nc>
  </rcc>
  <rcc rId="4314" sId="5">
    <nc r="BC7" t="inlineStr">
      <is>
        <t xml:space="preserve">splněno </t>
      </is>
    </nc>
  </rcc>
  <rcc rId="4315" sId="5">
    <nc r="BC45" t="inlineStr">
      <is>
        <t>úprava prostor, nájemní smlouva splněno, propojení věrnostních klubů nesplněno (chybí reakce na naše nabídky)</t>
      </is>
    </nc>
  </rcc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2024'!$A$2:$BB$65</formula>
    <oldFormula>'PZ 2024'!$A$2:$BB$64</oldFormula>
  </rdn>
  <rcv guid="{6DA3E62B-4ECC-4DDA-9902-E9ABEDBAD740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2024'!$A$2:$BB$65</formula>
    <oldFormula>'PZ 2024'!$A$2:$BB$65</oldFormula>
  </rdn>
  <rcv guid="{6DA3E62B-4ECC-4DDA-9902-E9ABEDBAD740}" action="add"/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26" sId="5">
    <nc r="BC25" t="inlineStr">
      <is>
        <t>rozpravcováno</t>
      </is>
    </nc>
  </rcc>
  <rcc rId="4327" sId="5">
    <nc r="BC26" t="inlineStr">
      <is>
        <t>průběžně řešíme</t>
      </is>
    </nc>
  </rcc>
  <rcc rId="4328" sId="5">
    <nc r="BC36" t="inlineStr">
      <is>
        <t>pravidelně se koná</t>
      </is>
    </nc>
  </rcc>
  <rcv guid="{CC397DDB-2C79-4DD7-81A0-4D4126C71047}" action="delete"/>
  <rdn rId="0" localSheetId="1" customView="1" name="Z_CC397DDB_2C79_4DD7_81A0_4D4126C71047_.wvu.PrintTitles" hidden="1" oldHidden="1">
    <formula>'IQ_2020 vč.poznámek'!$1:$3</formula>
    <oldFormula>'IQ_2020 vč.poznámek'!$1:$3</oldFormula>
  </rdn>
  <rdn rId="0" localSheetId="2" customView="1" name="Z_CC397DDB_2C79_4DD7_81A0_4D4126C71047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C397DDB_2C79_4DD7_81A0_4D4126C71047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C397DDB_2C79_4DD7_81A0_4D4126C71047_.wvu.FilterData" hidden="1" oldHidden="1">
    <formula>'BSC 2020 3.3.2020'!$B$2:$Z$53</formula>
    <oldFormula>'BSC 2020 3.3.2020'!$B$2:$Z$53</oldFormula>
  </rdn>
  <rdn rId="0" localSheetId="5" customView="1" name="Z_CC397DDB_2C79_4DD7_81A0_4D4126C71047_.wvu.FilterData" hidden="1" oldHidden="1">
    <formula>'PZ 2024'!$A$2:$BB$65</formula>
    <oldFormula>'PZ 2024'!$A$2:$BB$65</oldFormula>
  </rdn>
  <rcv guid="{CC397DDB-2C79-4DD7-81A0-4D4126C71047}" action="add"/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34" sId="5">
    <oc r="BC28" t="inlineStr">
      <is>
        <t>realizace červen K. Újezd, Zliv</t>
      </is>
    </oc>
    <nc r="BC28" t="inlineStr">
      <is>
        <t>realizace červen K. Újezd, otevření pultu Družba</t>
      </is>
    </nc>
  </rcc>
  <rcv guid="{CC397DDB-2C79-4DD7-81A0-4D4126C71047}" action="delete"/>
  <rdn rId="0" localSheetId="1" customView="1" name="Z_CC397DDB_2C79_4DD7_81A0_4D4126C71047_.wvu.PrintTitles" hidden="1" oldHidden="1">
    <formula>'IQ_2020 vč.poznámek'!$1:$3</formula>
    <oldFormula>'IQ_2020 vč.poznámek'!$1:$3</oldFormula>
  </rdn>
  <rdn rId="0" localSheetId="2" customView="1" name="Z_CC397DDB_2C79_4DD7_81A0_4D4126C71047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C397DDB_2C79_4DD7_81A0_4D4126C71047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C397DDB_2C79_4DD7_81A0_4D4126C71047_.wvu.FilterData" hidden="1" oldHidden="1">
    <formula>'BSC 2020 3.3.2020'!$B$2:$Z$53</formula>
    <oldFormula>'BSC 2020 3.3.2020'!$B$2:$Z$53</oldFormula>
  </rdn>
  <rdn rId="0" localSheetId="5" customView="1" name="Z_CC397DDB_2C79_4DD7_81A0_4D4126C71047_.wvu.FilterData" hidden="1" oldHidden="1">
    <formula>'PZ 2024'!$A$2:$BB$65</formula>
    <oldFormula>'PZ 2024'!$A$2:$BB$65</oldFormula>
  </rdn>
  <rcv guid="{CC397DDB-2C79-4DD7-81A0-4D4126C71047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40" sId="5" numFmtId="30">
    <nc r="BA44">
      <v>1</v>
    </nc>
  </rcc>
  <rcc rId="4341" sId="5">
    <nc r="BB44" t="inlineStr">
      <is>
        <t>Model připraven; nutná aktualizace vstupních dat do systému Dlouhodobého strateg.plánování (schůzka v 7-8/24 na úrovni některých členů RZ)</t>
      </is>
    </nc>
  </rcc>
  <rcc rId="4342" sId="5">
    <oc r="BB46" t="inlineStr">
      <is>
        <t>dle požadavků legislativy bude vyžádána součinnost ost.ředitelů</t>
      </is>
    </oc>
    <nc r="BB46" t="inlineStr">
      <is>
        <t>intenzivně probíhá , spolupráce s porad.firmou SCOPE + COOP</t>
      </is>
    </nc>
  </rcc>
  <rcv guid="{5DB6A204-5D33-4DE1-97DB-9BFC6F09BF8B}" action="delete"/>
  <rdn rId="0" localSheetId="1" customView="1" name="Z_5DB6A204_5D33_4DE1_97DB_9BFC6F09BF8B_.wvu.PrintTitles" hidden="1" oldHidden="1">
    <formula>'IQ_2020 vč.poznámek'!$1:$3</formula>
    <oldFormula>'IQ_2020 vč.poznámek'!$1:$3</oldFormula>
  </rdn>
  <rdn rId="0" localSheetId="2" customView="1" name="Z_5DB6A204_5D33_4DE1_97DB_9BFC6F09BF8B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5DB6A204_5D33_4DE1_97DB_9BFC6F09BF8B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5DB6A204_5D33_4DE1_97DB_9BFC6F09BF8B_.wvu.FilterData" hidden="1" oldHidden="1">
    <formula>'BSC 2020 3.3.2020'!$B$2:$Z$53</formula>
    <oldFormula>'BSC 2020 3.3.2020'!$B$2:$Z$53</oldFormula>
  </rdn>
  <rdn rId="0" localSheetId="5" customView="1" name="Z_5DB6A204_5D33_4DE1_97DB_9BFC6F09BF8B_.wvu.PrintTitles" hidden="1" oldHidden="1">
    <formula>'PZ 2024'!$1:$2</formula>
    <oldFormula>'PZ 2024'!$1:$2</oldFormula>
  </rdn>
  <rdn rId="0" localSheetId="5" customView="1" name="Z_5DB6A204_5D33_4DE1_97DB_9BFC6F09BF8B_.wvu.Cols" hidden="1" oldHidden="1">
    <formula>'PZ 2024'!$E:$O,'PZ 2024'!$R:$AZ</formula>
    <oldFormula>'PZ 2024'!$E:$O,'PZ 2024'!$R:$AZ</oldFormula>
  </rdn>
  <rdn rId="0" localSheetId="5" customView="1" name="Z_5DB6A204_5D33_4DE1_97DB_9BFC6F09BF8B_.wvu.FilterData" hidden="1" oldHidden="1">
    <formula>'PZ 2024'!$A$2:$BB$65</formula>
    <oldFormula>'PZ 2024'!$A$2:$BB$65</oldFormula>
  </rdn>
  <rcv guid="{5DB6A204-5D33-4DE1-97DB-9BFC6F09BF8B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50" sId="5">
    <nc r="BB12" t="inlineStr">
      <is>
        <t>Rekuperace hotova</t>
      </is>
    </nc>
  </rcc>
  <rcc rId="4351" sId="5">
    <oc r="BC12" t="inlineStr">
      <is>
        <t>instalace bue hotova do konce června, nyní v procesu</t>
      </is>
    </oc>
    <nc r="BC12" t="inlineStr">
      <is>
        <t>klimatizace do 06/24, vytápění (sahary) do 09/24</t>
      </is>
    </nc>
  </rcc>
  <rcc rId="4352" sId="5">
    <oc r="BC11" t="inlineStr">
      <is>
        <t>k 17.6. nainstalováno 8850 cenovek ze 14900</t>
      </is>
    </oc>
    <nc r="BC11" t="inlineStr">
      <is>
        <t>bude probíhat od 5.7 - 26.7.</t>
      </is>
    </nc>
  </rcc>
  <rcc rId="4353" sId="5">
    <oc r="BC17" t="inlineStr">
      <is>
        <t>instalace bue hotova do konce června, nyní v procesu</t>
      </is>
    </oc>
    <nc r="BC17" t="inlineStr">
      <is>
        <t>instalace bude hotova do konce června, nyní v procesu</t>
      </is>
    </nc>
  </rcc>
  <rcv guid="{BC4C2005-E873-4A63-B2C8-0A51F25741E0}" action="delete"/>
  <rdn rId="0" localSheetId="1" customView="1" name="Z_BC4C2005_E873_4A63_B2C8_0A51F25741E0_.wvu.PrintTitles" hidden="1" oldHidden="1">
    <formula>'IQ_2020 vč.poznámek'!$1:$3</formula>
    <oldFormula>'IQ_2020 vč.poznámek'!$1:$3</oldFormula>
  </rdn>
  <rdn rId="0" localSheetId="2" customView="1" name="Z_BC4C2005_E873_4A63_B2C8_0A51F25741E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C4C2005_E873_4A63_B2C8_0A51F25741E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C4C2005_E873_4A63_B2C8_0A51F25741E0_.wvu.FilterData" hidden="1" oldHidden="1">
    <formula>'BSC 2020 3.3.2020'!$B$2:$Z$53</formula>
    <oldFormula>'BSC 2020 3.3.2020'!$B$2:$Z$53</oldFormula>
  </rdn>
  <rdn rId="0" localSheetId="5" customView="1" name="Z_BC4C2005_E873_4A63_B2C8_0A51F25741E0_.wvu.FilterData" hidden="1" oldHidden="1">
    <formula>'PZ 2024'!$A$2:$BB$65</formula>
    <oldFormula>'PZ 2024'!$A$2:$BB$65</oldFormula>
  </rdn>
  <rcv guid="{BC4C2005-E873-4A63-B2C8-0A51F25741E0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59" sId="5" numFmtId="30">
    <nc r="BA27">
      <v>1</v>
    </nc>
  </rcc>
  <rcv guid="{BA021CB2-6F89-8840-B327-0CADE155CC55}" action="delete"/>
  <rdn rId="0" localSheetId="1" customView="1" name="Z_BA021CB2_6F89_8840_B327_0CADE155CC55_.wvu.PrintTitles" hidden="1" oldHidden="1">
    <formula>'IQ_2020 vč.poznámek'!$1:$3</formula>
    <oldFormula>'IQ_2020 vč.poznámek'!$1:$3</oldFormula>
  </rdn>
  <rdn rId="0" localSheetId="2" customView="1" name="Z_BA021CB2_6F89_8840_B327_0CADE155CC55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A021CB2_6F89_8840_B327_0CADE155CC55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A021CB2_6F89_8840_B327_0CADE155CC55_.wvu.FilterData" hidden="1" oldHidden="1">
    <formula>'BSC 2020 3.3.2020'!$B$2:$Z$53</formula>
    <oldFormula>'BSC 2020 3.3.2020'!$B$2:$Z$53</oldFormula>
  </rdn>
  <rdn rId="0" localSheetId="5" customView="1" name="Z_BA021CB2_6F89_8840_B327_0CADE155CC55_.wvu.FilterData" hidden="1" oldHidden="1">
    <formula>'PZ 2024'!$A$2:$BB$65</formula>
    <oldFormula>'PZ 2024'!$A$2:$BB$65</oldFormula>
  </rdn>
  <rcv guid="{BA021CB2-6F89-8840-B327-0CADE155CC55}" action="add"/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65" sId="5" numFmtId="30">
    <nc r="BA18">
      <v>1</v>
    </nc>
  </rcc>
  <rcc rId="4366" sId="5">
    <oc r="BC20" t="inlineStr">
      <is>
        <t xml:space="preserve">Modul není ještě v ostrém provozu. V řešení je SW zabezpečení. Do 30.6. by mělo být v ostrém provozu. </t>
      </is>
    </oc>
    <nc r="BC20" t="inlineStr">
      <is>
        <t xml:space="preserve">Modul není ještě v ostrém provozu. V řešení je SW zabezpečení. Do 31.7. by mělo být v ostrém provozu. </t>
      </is>
    </nc>
  </rcc>
  <rcv guid="{45FDE453-56AF-4865-949B-47079BBAA5FC}" action="delete"/>
  <rdn rId="0" localSheetId="1" customView="1" name="Z_45FDE453_56AF_4865_949B_47079BBAA5FC_.wvu.PrintTitles" hidden="1" oldHidden="1">
    <formula>'IQ_2020 vč.poznámek'!$1:$3</formula>
    <oldFormula>'IQ_2020 vč.poznámek'!$1:$3</oldFormula>
  </rdn>
  <rdn rId="0" localSheetId="2" customView="1" name="Z_45FDE453_56AF_4865_949B_47079BBAA5FC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5FDE453_56AF_4865_949B_47079BBAA5FC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5FDE453_56AF_4865_949B_47079BBAA5FC_.wvu.FilterData" hidden="1" oldHidden="1">
    <formula>'BSC 2020 3.3.2020'!$B$2:$Z$53</formula>
    <oldFormula>'BSC 2020 3.3.2020'!$B$2:$Z$53</oldFormula>
  </rdn>
  <rdn rId="0" localSheetId="5" customView="1" name="Z_45FDE453_56AF_4865_949B_47079BBAA5FC_.wvu.FilterData" hidden="1" oldHidden="1">
    <formula>'PZ 2024'!$A$2:$BB$65</formula>
    <oldFormula>'PZ 2024'!$A$2:$BB$65</oldFormula>
  </rdn>
  <rcv guid="{45FDE453-56AF-4865-949B-47079BBAA5FC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C397DDB-2C79-4DD7-81A0-4D4126C71047}" action="delete"/>
  <rdn rId="0" localSheetId="1" customView="1" name="Z_CC397DDB_2C79_4DD7_81A0_4D4126C71047_.wvu.PrintTitles" hidden="1" oldHidden="1">
    <formula>'IQ_2020 vč.poznámek'!$1:$3</formula>
    <oldFormula>'IQ_2020 vč.poznámek'!$1:$3</oldFormula>
  </rdn>
  <rdn rId="0" localSheetId="2" customView="1" name="Z_CC397DDB_2C79_4DD7_81A0_4D4126C71047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C397DDB_2C79_4DD7_81A0_4D4126C71047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C397DDB_2C79_4DD7_81A0_4D4126C71047_.wvu.FilterData" hidden="1" oldHidden="1">
    <formula>'BSC 2020 3.3.2020'!$B$2:$Z$53</formula>
    <oldFormula>'BSC 2020 3.3.2020'!$B$2:$Z$53</oldFormula>
  </rdn>
  <rdn rId="0" localSheetId="5" customView="1" name="Z_CC397DDB_2C79_4DD7_81A0_4D4126C71047_.wvu.FilterData" hidden="1" oldHidden="1">
    <formula>'PZ 2024'!$A$2:$BB$65</formula>
    <oldFormula>'PZ 2024'!$A$2:$BB$65</oldFormula>
  </rdn>
  <rcv guid="{CC397DDB-2C79-4DD7-81A0-4D4126C71047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5FDE453-56AF-4865-949B-47079BBAA5FC}" action="delete"/>
  <rdn rId="0" localSheetId="1" customView="1" name="Z_45FDE453_56AF_4865_949B_47079BBAA5FC_.wvu.PrintTitles" hidden="1" oldHidden="1">
    <formula>'IQ_2020 vč.poznámek'!$1:$3</formula>
    <oldFormula>'IQ_2020 vč.poznámek'!$1:$3</oldFormula>
  </rdn>
  <rdn rId="0" localSheetId="2" customView="1" name="Z_45FDE453_56AF_4865_949B_47079BBAA5FC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5FDE453_56AF_4865_949B_47079BBAA5FC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5FDE453_56AF_4865_949B_47079BBAA5FC_.wvu.FilterData" hidden="1" oldHidden="1">
    <formula>'BSC 2020 3.3.2020'!$B$2:$Z$53</formula>
    <oldFormula>'BSC 2020 3.3.2020'!$B$2:$Z$53</oldFormula>
  </rdn>
  <rdn rId="0" localSheetId="5" customView="1" name="Z_45FDE453_56AF_4865_949B_47079BBAA5FC_.wvu.FilterData" hidden="1" oldHidden="1">
    <formula>'PZ 2024'!$A$2:$BB$65</formula>
    <oldFormula>'PZ 2024'!$A$2:$BB$65</oldFormula>
  </rdn>
  <rcv guid="{45FDE453-56AF-4865-949B-47079BBAA5FC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82" sId="5">
    <oc r="BC45" t="inlineStr">
      <is>
        <t>úprava prostor, nájemní smlouva splněno, propojení věrnostních klubů nesplněno (chybí reakce na naše nabídky)</t>
      </is>
    </oc>
    <nc r="BC45" t="inlineStr">
      <is>
        <t>úprava prostor, nájemní smlouva splněno, propojení věrnostních klubů nesplněno (chybí reakce na naše nabídky, bude řešeno)</t>
      </is>
    </nc>
  </rcc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2024'!$A$2:$BB$65</formula>
    <oldFormula>'PZ 2024'!$A$2:$BB$65</oldFormula>
  </rdn>
  <rcv guid="{6DA3E62B-4ECC-4DDA-9902-E9ABEDBAD740}" action="add"/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88" sId="5">
    <oc r="BC28" t="inlineStr">
      <is>
        <t>realizace červen K. Újezd, otevření pultu Družba</t>
      </is>
    </oc>
    <nc r="BC28" t="inlineStr">
      <is>
        <t>splněno</t>
      </is>
    </nc>
  </rcc>
  <rcc rId="4389" sId="5">
    <oc r="BC14" t="inlineStr">
      <is>
        <t>V přípravě</t>
      </is>
    </oc>
    <nc r="BC14" t="inlineStr">
      <is>
        <t>zrušeno</t>
      </is>
    </nc>
  </rcc>
  <rcc rId="4390" sId="5">
    <oc r="BC13" t="inlineStr">
      <is>
        <t>V přípravě</t>
      </is>
    </oc>
    <nc r="BC13" t="inlineStr">
      <is>
        <t>zrušeno / nový CM, nové regály na nápoje /</t>
      </is>
    </nc>
  </rcc>
  <rcv guid="{CC397DDB-2C79-4DD7-81A0-4D4126C71047}" action="delete"/>
  <rdn rId="0" localSheetId="1" customView="1" name="Z_CC397DDB_2C79_4DD7_81A0_4D4126C71047_.wvu.PrintTitles" hidden="1" oldHidden="1">
    <formula>'IQ_2020 vč.poznámek'!$1:$3</formula>
    <oldFormula>'IQ_2020 vč.poznámek'!$1:$3</oldFormula>
  </rdn>
  <rdn rId="0" localSheetId="2" customView="1" name="Z_CC397DDB_2C79_4DD7_81A0_4D4126C71047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C397DDB_2C79_4DD7_81A0_4D4126C71047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C397DDB_2C79_4DD7_81A0_4D4126C71047_.wvu.FilterData" hidden="1" oldHidden="1">
    <formula>'BSC 2020 3.3.2020'!$B$2:$Z$53</formula>
    <oldFormula>'BSC 2020 3.3.2020'!$B$2:$Z$53</oldFormula>
  </rdn>
  <rdn rId="0" localSheetId="5" customView="1" name="Z_CC397DDB_2C79_4DD7_81A0_4D4126C71047_.wvu.FilterData" hidden="1" oldHidden="1">
    <formula>'PZ 2024'!$A$2:$BB$65</formula>
    <oldFormula>'PZ 2024'!$A$2:$BB$65</oldFormula>
  </rdn>
  <rcv guid="{CC397DDB-2C79-4DD7-81A0-4D4126C71047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96" sId="5">
    <oc r="BC18" t="inlineStr">
      <is>
        <t>Je v procesu schvalování na App store a Obchod play. Ke spuštění dojde v nejbližších dnech.</t>
      </is>
    </oc>
    <nc r="BC18" t="inlineStr">
      <is>
        <t>OK, splněno. Aplikace je funkční. Má více než 10.000 registrací do BOSS</t>
      </is>
    </nc>
  </rcc>
  <rcc rId="4397" sId="5">
    <oc r="BC20" t="inlineStr">
      <is>
        <t xml:space="preserve">Modul není ještě v ostrém provozu. V řešení je SW zabezpečení. Do 31.7. by mělo být v ostrém provozu. </t>
      </is>
    </oc>
    <nc r="BC20" t="inlineStr">
      <is>
        <t>OK, spuštěno, nastaveno, v ostrém testu jsou zavedeni 2 partneři: ZOO Hluboká a Jihočeské divadlo</t>
      </is>
    </nc>
  </rcc>
  <rcc rId="4398" sId="5">
    <oc r="BC21" t="inlineStr">
      <is>
        <t>K 30.6. dojde k mazání bodů s expirací nad 5 let. Předvhozí kroky byly učiněny (obchodní podmínky, oznámení zákazníkům)</t>
      </is>
    </oc>
    <nc r="BC21" t="inlineStr">
      <is>
        <t>OK, splněno. Byly změněny obchodní podmínky, proběhlo informování zákazníků a k 1.7. mazání bodů starších 5 let. Bylo smazáno 241 172 192 bodů u celkem 11 367 zákazníků.</t>
      </is>
    </nc>
  </rcc>
  <rcc rId="4399" sId="5">
    <oc r="BC32" t="inlineStr">
      <is>
        <t>Trefa Dříteň realizována. Ostatní prodejny prozatím ne.</t>
      </is>
    </oc>
    <nc r="BC32" t="inlineStr">
      <is>
        <t>Trefa Dříteň realizována ve 2.Q. Ve 4 kvartálu probíhají práce na výmalbách a In store na trefách Borovany, N. Hrady, H. Stropnice a Ledenice</t>
      </is>
    </nc>
  </rcc>
  <rcv guid="{45FDE453-56AF-4865-949B-47079BBAA5FC}" action="delete"/>
  <rdn rId="0" localSheetId="1" customView="1" name="Z_45FDE453_56AF_4865_949B_47079BBAA5FC_.wvu.PrintTitles" hidden="1" oldHidden="1">
    <formula>'IQ_2020 vč.poznámek'!$1:$3</formula>
    <oldFormula>'IQ_2020 vč.poznámek'!$1:$3</oldFormula>
  </rdn>
  <rdn rId="0" localSheetId="2" customView="1" name="Z_45FDE453_56AF_4865_949B_47079BBAA5FC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5FDE453_56AF_4865_949B_47079BBAA5FC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5FDE453_56AF_4865_949B_47079BBAA5FC_.wvu.FilterData" hidden="1" oldHidden="1">
    <formula>'BSC 2020 3.3.2020'!$B$2:$Z$53</formula>
    <oldFormula>'BSC 2020 3.3.2020'!$B$2:$Z$53</oldFormula>
  </rdn>
  <rdn rId="0" localSheetId="5" customView="1" name="Z_45FDE453_56AF_4865_949B_47079BBAA5FC_.wvu.FilterData" hidden="1" oldHidden="1">
    <formula>'PZ 2024'!$A$2:$BB$65</formula>
    <oldFormula>'PZ 2024'!$A$2:$BB$65</oldFormula>
  </rdn>
  <rcv guid="{45FDE453-56AF-4865-949B-47079BBAA5FC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05" sId="5">
    <oc r="BC3" t="inlineStr">
      <is>
        <t>Splněno Dříteň a Veselí , červenec Tábor</t>
      </is>
    </oc>
    <nc r="BC3" t="inlineStr">
      <is>
        <t>Splněno Dříteň a Veselí , v červeneci Tábor</t>
      </is>
    </nc>
  </rcc>
  <rcv guid="{CC397DDB-2C79-4DD7-81A0-4D4126C71047}" action="delete"/>
  <rdn rId="0" localSheetId="1" customView="1" name="Z_CC397DDB_2C79_4DD7_81A0_4D4126C71047_.wvu.PrintTitles" hidden="1" oldHidden="1">
    <formula>'IQ_2020 vč.poznámek'!$1:$3</formula>
    <oldFormula>'IQ_2020 vč.poznámek'!$1:$3</oldFormula>
  </rdn>
  <rdn rId="0" localSheetId="2" customView="1" name="Z_CC397DDB_2C79_4DD7_81A0_4D4126C71047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C397DDB_2C79_4DD7_81A0_4D4126C71047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C397DDB_2C79_4DD7_81A0_4D4126C71047_.wvu.FilterData" hidden="1" oldHidden="1">
    <formula>'BSC 2020 3.3.2020'!$B$2:$Z$53</formula>
    <oldFormula>'BSC 2020 3.3.2020'!$B$2:$Z$53</oldFormula>
  </rdn>
  <rdn rId="0" localSheetId="5" customView="1" name="Z_CC397DDB_2C79_4DD7_81A0_4D4126C71047_.wvu.FilterData" hidden="1" oldHidden="1">
    <formula>'PZ 2024'!$A$2:$BB$65</formula>
    <oldFormula>'PZ 2024'!$A$2:$BB$65</oldFormula>
  </rdn>
  <rcv guid="{CC397DDB-2C79-4DD7-81A0-4D4126C71047}" action="add"/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11" sId="5" numFmtId="30">
    <nc r="BA4">
      <v>1</v>
    </nc>
  </rcc>
  <rcc rId="4412" sId="5">
    <oc r="BC5" t="inlineStr">
      <is>
        <t>hotovo: Velešín, podepsána SOD: Veselí, Dříteň</t>
      </is>
    </oc>
    <nc r="BC5" t="inlineStr">
      <is>
        <t>hotovo: Velešín, Veselí, Dříteň, probíhá realizace THK</t>
      </is>
    </nc>
  </rcc>
  <rcc rId="4413" sId="5">
    <oc r="BB6" t="inlineStr">
      <is>
        <t>vydáno povolení na demolici</t>
      </is>
    </oc>
    <nc r="BB6" t="inlineStr">
      <is>
        <t>Demolice hotová</t>
      </is>
    </nc>
  </rcc>
  <rcc rId="4414" sId="5">
    <oc r="BC11" t="inlineStr">
      <is>
        <t>bude probíhat od 5.7 - 26.7.</t>
      </is>
    </oc>
    <nc r="BC11"/>
  </rcc>
  <rcc rId="4415" sId="5" numFmtId="30">
    <nc r="BA11">
      <v>1</v>
    </nc>
  </rcc>
  <rcc rId="4416" sId="5">
    <oc r="BB12" t="inlineStr">
      <is>
        <t>Rekuperace hotova</t>
      </is>
    </oc>
    <nc r="BB12"/>
  </rcc>
  <rcc rId="4417" sId="5">
    <oc r="BC12" t="inlineStr">
      <is>
        <t>klimatizace do 06/24, vytápění (sahary) do 09/24</t>
      </is>
    </oc>
    <nc r="BC12" t="inlineStr">
      <is>
        <t>probíhá stavba</t>
      </is>
    </nc>
  </rcc>
  <rcc rId="4418" sId="5">
    <oc r="BC37" t="inlineStr">
      <is>
        <t>probíhá stavba</t>
      </is>
    </oc>
    <nc r="BC37"/>
  </rcc>
  <rcc rId="4419" sId="5" numFmtId="30">
    <nc r="BA37">
      <v>1</v>
    </nc>
  </rcc>
  <rcc rId="4420" sId="5">
    <nc r="BB37" t="inlineStr">
      <is>
        <t>hotovo</t>
      </is>
    </nc>
  </rcc>
  <rcc rId="4421" sId="5" numFmtId="30">
    <nc r="BA40">
      <v>1</v>
    </nc>
  </rcc>
  <rcc rId="4422" sId="5">
    <nc r="BB40" t="inlineStr">
      <is>
        <t>hotovo</t>
      </is>
    </nc>
  </rcc>
  <rcc rId="4423" sId="5">
    <oc r="BC40" t="inlineStr">
      <is>
        <t>04.06.2024 - předána stavba</t>
      </is>
    </oc>
    <nc r="BC40"/>
  </rcc>
  <rcc rId="4424" sId="5" numFmtId="30">
    <nc r="BA41">
      <v>1</v>
    </nc>
  </rcc>
  <rcc rId="4425" sId="5">
    <oc r="BB47" t="inlineStr">
      <is>
        <t>Terno ČB - zatepleny atiky</t>
      </is>
    </oc>
    <nc r="BB47" t="inlineStr">
      <is>
        <t>Terno ČB - zatepleny atiky, vyměněny okna v zázemí</t>
      </is>
    </nc>
  </rcc>
  <rcc rId="4426" sId="5">
    <oc r="BC47" t="inlineStr">
      <is>
        <t>objednány okna, do topné sezóny budou osazeny termo folie na okna do kotelny, oprava fasády do plánu na 2025</t>
      </is>
    </oc>
    <nc r="BC47" t="inlineStr">
      <is>
        <t>do topné sezóny budou osazeny termo folie na okna do kotelny, oprava fasády do plánu na 2025</t>
      </is>
    </nc>
  </rcc>
  <rcv guid="{BC4C2005-E873-4A63-B2C8-0A51F25741E0}" action="delete"/>
  <rdn rId="0" localSheetId="1" customView="1" name="Z_BC4C2005_E873_4A63_B2C8_0A51F25741E0_.wvu.PrintTitles" hidden="1" oldHidden="1">
    <formula>'IQ_2020 vč.poznámek'!$1:$3</formula>
    <oldFormula>'IQ_2020 vč.poznámek'!$1:$3</oldFormula>
  </rdn>
  <rdn rId="0" localSheetId="2" customView="1" name="Z_BC4C2005_E873_4A63_B2C8_0A51F25741E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C4C2005_E873_4A63_B2C8_0A51F25741E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C4C2005_E873_4A63_B2C8_0A51F25741E0_.wvu.FilterData" hidden="1" oldHidden="1">
    <formula>'BSC 2020 3.3.2020'!$B$2:$Z$53</formula>
    <oldFormula>'BSC 2020 3.3.2020'!$B$2:$Z$53</oldFormula>
  </rdn>
  <rdn rId="0" localSheetId="5" customView="1" name="Z_BC4C2005_E873_4A63_B2C8_0A51F25741E0_.wvu.Cols" hidden="1" oldHidden="1">
    <formula>'PZ 2024'!$R:$AZ</formula>
  </rdn>
  <rdn rId="0" localSheetId="5" customView="1" name="Z_BC4C2005_E873_4A63_B2C8_0A51F25741E0_.wvu.FilterData" hidden="1" oldHidden="1">
    <formula>'PZ 2024'!$A$2:$BB$65</formula>
    <oldFormula>'PZ 2024'!$A$2:$BB$65</oldFormula>
  </rdn>
  <rcv guid="{BC4C2005-E873-4A63-B2C8-0A51F25741E0}" action="add"/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5" customView="1" name="Z_BC4C2005_E873_4A63_B2C8_0A51F25741E0_.wvu.Cols" hidden="1" oldHidden="1">
    <oldFormula>'PZ 2024'!$R:$AZ</oldFormula>
  </rdn>
  <rcv guid="{BC4C2005-E873-4A63-B2C8-0A51F25741E0}" action="delete"/>
  <rdn rId="0" localSheetId="1" customView="1" name="Z_BC4C2005_E873_4A63_B2C8_0A51F25741E0_.wvu.PrintTitles" hidden="1" oldHidden="1">
    <formula>'IQ_2020 vč.poznámek'!$1:$3</formula>
    <oldFormula>'IQ_2020 vč.poznámek'!$1:$3</oldFormula>
  </rdn>
  <rdn rId="0" localSheetId="2" customView="1" name="Z_BC4C2005_E873_4A63_B2C8_0A51F25741E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C4C2005_E873_4A63_B2C8_0A51F25741E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C4C2005_E873_4A63_B2C8_0A51F25741E0_.wvu.FilterData" hidden="1" oldHidden="1">
    <formula>'BSC 2020 3.3.2020'!$B$2:$Z$53</formula>
    <oldFormula>'BSC 2020 3.3.2020'!$B$2:$Z$53</oldFormula>
  </rdn>
  <rdn rId="0" localSheetId="5" customView="1" name="Z_BC4C2005_E873_4A63_B2C8_0A51F25741E0_.wvu.FilterData" hidden="1" oldHidden="1">
    <formula>'PZ 2024'!$A$2:$BB$65</formula>
    <oldFormula>'PZ 2024'!$A$2:$BB$65</oldFormula>
  </rdn>
  <rcv guid="{BC4C2005-E873-4A63-B2C8-0A51F25741E0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39" sId="5">
    <oc r="BC43" t="inlineStr">
      <is>
        <t>Příprava na spuštění online dotazníku</t>
      </is>
    </oc>
    <nc r="BC43" t="inlineStr">
      <is>
        <t>Spuštěno</t>
      </is>
    </nc>
  </rcc>
  <rcc rId="4440" sId="5">
    <oc r="BC30" t="inlineStr">
      <is>
        <t>Videa v přípravné fázi, naposílané odkazy, dále ve vývoji</t>
      </is>
    </oc>
    <nc r="BC30" t="inlineStr">
      <is>
        <t>Videa na internetu + další v přípravě</t>
      </is>
    </nc>
  </rcc>
  <rcc rId="4441" sId="5">
    <oc r="BC24" t="inlineStr">
      <is>
        <t>Průběžně prezentováno, aktuální čerpání 25%</t>
      </is>
    </oc>
    <nc r="BC24" t="inlineStr">
      <is>
        <t>Průběžně</t>
      </is>
    </nc>
  </rcc>
  <rcv guid="{C4FE8BD6-60CE-4D54-B678-0E9F77FDD3CB}" action="delete"/>
  <rdn rId="0" localSheetId="1" customView="1" name="Z_C4FE8BD6_60CE_4D54_B678_0E9F77FDD3CB_.wvu.PrintTitles" hidden="1" oldHidden="1">
    <formula>'IQ_2020 vč.poznámek'!$1:$3</formula>
    <oldFormula>'IQ_2020 vč.poznámek'!$1:$3</oldFormula>
  </rdn>
  <rdn rId="0" localSheetId="2" customView="1" name="Z_C4FE8BD6_60CE_4D54_B678_0E9F77FDD3CB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4FE8BD6_60CE_4D54_B678_0E9F77FDD3CB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4FE8BD6_60CE_4D54_B678_0E9F77FDD3CB_.wvu.FilterData" hidden="1" oldHidden="1">
    <formula>'BSC 2020 3.3.2020'!$B$2:$Z$53</formula>
    <oldFormula>'BSC 2020 3.3.2020'!$B$2:$Z$53</oldFormula>
  </rdn>
  <rdn rId="0" localSheetId="5" customView="1" name="Z_C4FE8BD6_60CE_4D54_B678_0E9F77FDD3CB_.wvu.FilterData" hidden="1" oldHidden="1">
    <formula>'PZ 2024'!$A$2:$BB$65</formula>
    <oldFormula>'PZ 2024'!$A$2:$BB$65</oldFormula>
  </rdn>
  <rcv guid="{C4FE8BD6-60CE-4D54-B678-0E9F77FDD3CB}" action="add"/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47" sId="5" numFmtId="30">
    <nc r="BA20">
      <v>1</v>
    </nc>
  </rcc>
  <rcc rId="4448" sId="5" numFmtId="30">
    <nc r="BA21">
      <v>1</v>
    </nc>
  </rcc>
  <rcv guid="{45FDE453-56AF-4865-949B-47079BBAA5FC}" action="delete"/>
  <rdn rId="0" localSheetId="1" customView="1" name="Z_45FDE453_56AF_4865_949B_47079BBAA5FC_.wvu.PrintTitles" hidden="1" oldHidden="1">
    <formula>'IQ_2020 vč.poznámek'!$1:$3</formula>
    <oldFormula>'IQ_2020 vč.poznámek'!$1:$3</oldFormula>
  </rdn>
  <rdn rId="0" localSheetId="2" customView="1" name="Z_45FDE453_56AF_4865_949B_47079BBAA5FC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5FDE453_56AF_4865_949B_47079BBAA5FC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5FDE453_56AF_4865_949B_47079BBAA5FC_.wvu.FilterData" hidden="1" oldHidden="1">
    <formula>'BSC 2020 3.3.2020'!$B$2:$Z$53</formula>
    <oldFormula>'BSC 2020 3.3.2020'!$B$2:$Z$53</oldFormula>
  </rdn>
  <rdn rId="0" localSheetId="5" customView="1" name="Z_45FDE453_56AF_4865_949B_47079BBAA5FC_.wvu.FilterData" hidden="1" oldHidden="1">
    <formula>'PZ 2024'!$A$2:$BB$65</formula>
    <oldFormula>'PZ 2024'!$A$2:$BB$65</oldFormula>
  </rdn>
  <rcv guid="{45FDE453-56AF-4865-949B-47079BBAA5FC}" action="add"/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54" sId="5" numFmtId="30">
    <nc r="BA29">
      <v>1</v>
    </nc>
  </rcc>
  <rcc rId="4455" sId="5">
    <nc r="BB29" t="inlineStr">
      <is>
        <t>součástí PT VL je vyhodnocení prodejnosti výrobků a dochází k delistaci nebo zalistaci vybraného sortimentu</t>
      </is>
    </nc>
  </rcc>
  <rdn rId="0" localSheetId="1" customView="1" name="Z_0EBA69A6_0FE7_4021_A1D6_C3676DBAC8F8_.wvu.PrintTitles" hidden="1" oldHidden="1">
    <formula>'IQ_2020 vč.poznámek'!$1:$3</formula>
  </rdn>
  <rdn rId="0" localSheetId="2" customView="1" name="Z_0EBA69A6_0FE7_4021_A1D6_C3676DBAC8F8_.wvu.Rows" hidden="1" oldHidden="1">
    <formula>'BSC 2020 3.3.2020'!$26:$27,'BSC 2020 3.3.2020'!$39:$39,'BSC 2020 3.3.2020'!$45:$46</formula>
  </rdn>
  <rdn rId="0" localSheetId="2" customView="1" name="Z_0EBA69A6_0FE7_4021_A1D6_C3676DBAC8F8_.wvu.Cols" hidden="1" oldHidden="1">
    <formula>'BSC 2020 3.3.2020'!$B:$C,'BSC 2020 3.3.2020'!$E:$E,'BSC 2020 3.3.2020'!$G:$H,'BSC 2020 3.3.2020'!$J:$Y,'BSC 2020 3.3.2020'!$AA:$AO</formula>
  </rdn>
  <rdn rId="0" localSheetId="2" customView="1" name="Z_0EBA69A6_0FE7_4021_A1D6_C3676DBAC8F8_.wvu.FilterData" hidden="1" oldHidden="1">
    <formula>'BSC 2020 3.3.2020'!$B$2:$Z$53</formula>
  </rdn>
  <rdn rId="0" localSheetId="5" customView="1" name="Z_0EBA69A6_0FE7_4021_A1D6_C3676DBAC8F8_.wvu.FilterData" hidden="1" oldHidden="1">
    <formula>'PZ 2024'!$A$2:$BB$65</formula>
  </rdn>
  <rcv guid="{0EBA69A6-0FE7-4021-A1D6-C3676DBAC8F8}" action="add"/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5" xfDxf="1" sqref="BC25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xfDxf="1" sqref="BC26" start="0" length="0">
    <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25" start="0" length="2147483647">
    <dxf>
      <font>
        <sz val="9"/>
      </font>
    </dxf>
  </rfmt>
  <rcc rId="4461" sId="5">
    <oc r="BC25" t="inlineStr">
      <is>
        <t>rozpravcováno</t>
      </is>
    </oc>
    <nc r="BC25" t="inlineStr">
      <is>
        <t>Boxy naskladněny na DC, čekáme na programovou úpravu systému WMS.  K 1.12.2024 bude spuštěno a tím i zavedeno do provozu logistiky expedice z DC na prodejny</t>
      </is>
    </nc>
  </rcc>
  <rfmt sheetId="5" sqref="BC25" start="0" length="2147483647">
    <dxf/>
  </rfmt>
  <rcc rId="4462" sId="5" xfDxf="1" dxf="1">
    <oc r="BC26" t="inlineStr">
      <is>
        <t>průběžně řešíme</t>
      </is>
    </oc>
    <nc r="BC26" t="inlineStr">
      <is>
        <t>Nedošlo k nárůstu objemu expedice, varianta 2.směny tímto nebyla potřebná</t>
      </is>
    </nc>
    <n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5" sqref="BC26" start="0" length="2147483647">
    <dxf>
      <font>
        <sz val="9"/>
      </font>
    </dxf>
  </rfmt>
  <rcc rId="4463" sId="5" xfDxf="1" dxf="1">
    <oc r="BC36" t="inlineStr">
      <is>
        <t>pravidelně se koná</t>
      </is>
    </oc>
    <nc r="BC36" t="inlineStr">
      <is>
        <t>Schůzky se pravidelně konají, vše dle dohodnutého harmonogramu.</t>
      </is>
    </nc>
    <ndxf>
      <font>
        <sz val="10"/>
        <color auto="1"/>
        <name val="Calibri Light"/>
        <charset val="238"/>
        <scheme val="major"/>
      </font>
      <numFmt numFmtId="30" formatCode="@"/>
      <fill>
        <patternFill patternType="solid">
          <bgColor rgb="FFFFFFFF"/>
        </patternFill>
      </fill>
      <alignment horizontal="center" vertical="center" wrapText="1" readingOrder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5" sqref="BC36" start="0" length="2147483647">
    <dxf>
      <font>
        <sz val="9"/>
      </font>
    </dxf>
  </rfmt>
  <rcc rId="4464" sId="5" numFmtId="30">
    <nc r="BA26">
      <v>1</v>
    </nc>
  </rcc>
  <rcc rId="4465" sId="5" numFmtId="30">
    <nc r="BA36">
      <v>1</v>
    </nc>
  </rcc>
  <rcc rId="4466" sId="5" numFmtId="30">
    <nc r="BA28">
      <v>1</v>
    </nc>
  </rcc>
  <rcc rId="4467" sId="5" numFmtId="30">
    <nc r="BA5">
      <v>1</v>
    </nc>
  </rcc>
  <rcc rId="4468" sId="5" numFmtId="30">
    <nc r="BA3">
      <v>1</v>
    </nc>
  </rcc>
  <rcv guid="{62CF7227-D3B7-47B8-B2E7-86F3C6942140}" action="delete"/>
  <rdn rId="0" localSheetId="1" customView="1" name="Z_62CF7227_D3B7_47B8_B2E7_86F3C6942140_.wvu.PrintTitles" hidden="1" oldHidden="1">
    <formula>'IQ_2020 vč.poznámek'!$1:$3</formula>
    <oldFormula>'IQ_2020 vč.poznámek'!$1:$3</oldFormula>
  </rdn>
  <rdn rId="0" localSheetId="2" customView="1" name="Z_62CF7227_D3B7_47B8_B2E7_86F3C69421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2CF7227_D3B7_47B8_B2E7_86F3C69421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2CF7227_D3B7_47B8_B2E7_86F3C6942140_.wvu.FilterData" hidden="1" oldHidden="1">
    <formula>'BSC 2020 3.3.2020'!$B$2:$Z$53</formula>
    <oldFormula>'BSC 2020 3.3.2020'!$B$2:$Z$53</oldFormula>
  </rdn>
  <rdn rId="0" localSheetId="5" customView="1" name="Z_62CF7227_D3B7_47B8_B2E7_86F3C6942140_.wvu.FilterData" hidden="1" oldHidden="1">
    <formula>'PZ 2024'!$A$2:$BB$65</formula>
    <oldFormula>'PZ 2024'!$A$2:$BB$64</oldFormula>
  </rdn>
  <rcv guid="{62CF7227-D3B7-47B8-B2E7-86F3C6942140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4" sId="5" numFmtId="30">
    <nc r="BA46">
      <v>1</v>
    </nc>
  </rcc>
  <rcv guid="{5DB6A204-5D33-4DE1-97DB-9BFC6F09BF8B}" action="delete"/>
  <rdn rId="0" localSheetId="1" customView="1" name="Z_5DB6A204_5D33_4DE1_97DB_9BFC6F09BF8B_.wvu.PrintTitles" hidden="1" oldHidden="1">
    <formula>'IQ_2020 vč.poznámek'!$1:$3</formula>
    <oldFormula>'IQ_2020 vč.poznámek'!$1:$3</oldFormula>
  </rdn>
  <rdn rId="0" localSheetId="2" customView="1" name="Z_5DB6A204_5D33_4DE1_97DB_9BFC6F09BF8B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5DB6A204_5D33_4DE1_97DB_9BFC6F09BF8B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5DB6A204_5D33_4DE1_97DB_9BFC6F09BF8B_.wvu.FilterData" hidden="1" oldHidden="1">
    <formula>'BSC 2020 3.3.2020'!$B$2:$Z$53</formula>
    <oldFormula>'BSC 2020 3.3.2020'!$B$2:$Z$53</oldFormula>
  </rdn>
  <rdn rId="0" localSheetId="5" customView="1" name="Z_5DB6A204_5D33_4DE1_97DB_9BFC6F09BF8B_.wvu.PrintTitles" hidden="1" oldHidden="1">
    <formula>'PZ 2024'!$1:$2</formula>
    <oldFormula>'PZ 2024'!$1:$2</oldFormula>
  </rdn>
  <rdn rId="0" localSheetId="5" customView="1" name="Z_5DB6A204_5D33_4DE1_97DB_9BFC6F09BF8B_.wvu.Cols" hidden="1" oldHidden="1">
    <formula>'PZ 2024'!$E:$O,'PZ 2024'!$R:$AZ</formula>
    <oldFormula>'PZ 2024'!$E:$O,'PZ 2024'!$R:$AZ</oldFormula>
  </rdn>
  <rdn rId="0" localSheetId="5" customView="1" name="Z_5DB6A204_5D33_4DE1_97DB_9BFC6F09BF8B_.wvu.FilterData" hidden="1" oldHidden="1">
    <formula>'PZ 2024'!$A$2:$BB$65</formula>
    <oldFormula>'PZ 2024'!$A$2:$BB$65</oldFormula>
  </rdn>
  <rcv guid="{5DB6A204-5D33-4DE1-97DB-9BFC6F09BF8B}" action="add"/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82" sId="5" numFmtId="30">
    <nc r="BA42">
      <v>1</v>
    </nc>
  </rcc>
  <rcc rId="4483" sId="5">
    <oc r="BC15" t="inlineStr">
      <is>
        <t>k 17.6. nainstalováno 8850 cenovek ze 14900</t>
      </is>
    </oc>
    <nc r="BC15" t="inlineStr">
      <is>
        <t>hotovo</t>
      </is>
    </nc>
  </rcc>
  <rcc rId="4484" sId="5" numFmtId="30">
    <nc r="BA15">
      <v>1</v>
    </nc>
  </rcc>
  <rcc rId="4485" sId="5" numFmtId="30">
    <nc r="BA17">
      <v>1</v>
    </nc>
  </rcc>
  <rcc rId="4486" sId="5">
    <oc r="BC17" t="inlineStr">
      <is>
        <t>instalace bude hotova do konce června, nyní v procesu</t>
      </is>
    </oc>
    <nc r="BC17" t="inlineStr">
      <is>
        <t>hotovo</t>
      </is>
    </nc>
  </rcc>
  <rcc rId="4487" sId="5" numFmtId="30">
    <nc r="BA34">
      <v>1</v>
    </nc>
  </rcc>
  <rcc rId="4488" sId="5">
    <oc r="BC34" t="inlineStr">
      <is>
        <t>Proběhly schůzky, nyní se pracuje na analýze, termín nebude splněn, posun na 3Q</t>
      </is>
    </oc>
    <nc r="BC34" t="inlineStr">
      <is>
        <t xml:space="preserve">Prvotní nasazení je v úlánu na centrální věrnostní systém pro Terno Appku </t>
      </is>
    </nc>
  </rcc>
  <rcc rId="4489" sId="5">
    <nc r="BC35" t="inlineStr">
      <is>
        <t>Programuje se</t>
      </is>
    </nc>
  </rcc>
  <rcc rId="4490" sId="5">
    <oc r="BC42" t="inlineStr">
      <is>
        <t>Prtoběhly 2 školení MP nákup a 1 školení MP Marketing, prodejny budou až po prázdninách</t>
      </is>
    </oc>
    <nc r="BC42" t="inlineStr">
      <is>
        <t>Prtoběhly 2 školení MP nákup a 1 školení MP Marketing, prodejny Trefa 2x</t>
      </is>
    </nc>
  </rcc>
  <rcc rId="4491" sId="5">
    <oc r="BC48" t="inlineStr">
      <is>
        <t>Hotové Terno ČB, nyní se bude pokračovat na ostatních prodejnách, je otázka zda se to do konce roku stihne</t>
      </is>
    </oc>
    <nc r="BC48" t="inlineStr">
      <is>
        <t xml:space="preserve">Hotové Terno ČB, 10 prodejenm do konce roku se stihne 7 prodejen, rozdělaný je DC a TOL </t>
      </is>
    </nc>
  </rcc>
  <rcc rId="4492" sId="5">
    <oc r="BC10" t="inlineStr">
      <is>
        <t>Boxy nainstalovány, Samoobslužná zóna se bude dělat napodzim</t>
      </is>
    </oc>
    <nc r="BC10" t="inlineStr">
      <is>
        <t>Hotovo, dodělat likvidaci staré kabeláže, dodělat turniket</t>
      </is>
    </nc>
  </rcc>
  <rcc rId="4493" sId="5">
    <nc r="BC19" t="inlineStr">
      <is>
        <t>Partnerský program je ve vývoji, soutěže jsme zatím nezformulovali zadání</t>
      </is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4" sId="5">
    <nc r="BB13" t="inlineStr">
      <is>
        <t>Do konce měsíce listopadu bude ukončena na prodejně Lišov nová dispozice nápojů a CM na stávajícím sortimentu</t>
      </is>
    </nc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5" sId="5" numFmtId="30">
    <nc r="BA9">
      <v>1</v>
    </nc>
  </rcc>
  <rcc rId="4496" sId="5">
    <nc r="BC9" t="inlineStr">
      <is>
        <t>splněno</t>
      </is>
    </nc>
  </rcc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2024'!$A$2:$BB$65</formula>
    <oldFormula>'PZ 2024'!$A$2:$BB$65</oldFormula>
  </rdn>
  <rcv guid="{6DA3E62B-4ECC-4DDA-9902-E9ABEDBAD740}" action="add"/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2" sId="5">
    <oc r="BB44" t="inlineStr">
      <is>
        <t>Model připraven; nutná aktualizace vstupních dat do systému Dlouhodobého strateg.plánování (schůzka v 7-8/24 na úrovni některých členů RZ)</t>
      </is>
    </oc>
    <nc r="BB44" t="inlineStr">
      <is>
        <t>Model připraven; data prezentována na jednání Lipno 2024 (Splněno)</t>
      </is>
    </nc>
  </rcc>
  <rfmt sheetId="5" sqref="BB44">
    <dxf>
      <fill>
        <patternFill>
          <bgColor rgb="FF66FF33"/>
        </patternFill>
      </fill>
    </dxf>
  </rfmt>
  <rcc rId="4503" sId="5">
    <oc r="BB46" t="inlineStr">
      <is>
        <t>intenzivně probíhá , spolupráce s porad.firmou SCOPE + COOP</t>
      </is>
    </oc>
    <nc r="BB46" t="inlineStr">
      <is>
        <t>Projekt zastaven - spolupráce s porad.firmou SCOPE + COOP. Dle vyjádření našeho auditora a potvrzení od COOP se nevztahuje na družstva.</t>
      </is>
    </nc>
  </rcc>
  <rfmt sheetId="5" sqref="BB46">
    <dxf>
      <fill>
        <patternFill>
          <bgColor rgb="FF66FF33"/>
        </patternFill>
      </fill>
    </dxf>
  </rfmt>
  <rfmt sheetId="5" sqref="BA46">
    <dxf>
      <fill>
        <patternFill>
          <bgColor rgb="FF66FF33"/>
        </patternFill>
      </fill>
    </dxf>
  </rfmt>
  <rfmt sheetId="5" sqref="BA44">
    <dxf>
      <fill>
        <patternFill>
          <bgColor rgb="FF66FF33"/>
        </patternFill>
      </fill>
    </dxf>
  </rfmt>
  <rcv guid="{5DB6A204-5D33-4DE1-97DB-9BFC6F09BF8B}" action="delete"/>
  <rdn rId="0" localSheetId="1" customView="1" name="Z_5DB6A204_5D33_4DE1_97DB_9BFC6F09BF8B_.wvu.PrintTitles" hidden="1" oldHidden="1">
    <formula>'IQ_2020 vč.poznámek'!$1:$3</formula>
    <oldFormula>'IQ_2020 vč.poznámek'!$1:$3</oldFormula>
  </rdn>
  <rdn rId="0" localSheetId="2" customView="1" name="Z_5DB6A204_5D33_4DE1_97DB_9BFC6F09BF8B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5DB6A204_5D33_4DE1_97DB_9BFC6F09BF8B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5DB6A204_5D33_4DE1_97DB_9BFC6F09BF8B_.wvu.FilterData" hidden="1" oldHidden="1">
    <formula>'BSC 2020 3.3.2020'!$B$2:$Z$53</formula>
    <oldFormula>'BSC 2020 3.3.2020'!$B$2:$Z$53</oldFormula>
  </rdn>
  <rdn rId="0" localSheetId="5" customView="1" name="Z_5DB6A204_5D33_4DE1_97DB_9BFC6F09BF8B_.wvu.PrintTitles" hidden="1" oldHidden="1">
    <formula>'PZ 2024'!$1:$2</formula>
    <oldFormula>'PZ 2024'!$1:$2</oldFormula>
  </rdn>
  <rdn rId="0" localSheetId="5" customView="1" name="Z_5DB6A204_5D33_4DE1_97DB_9BFC6F09BF8B_.wvu.Cols" hidden="1" oldHidden="1">
    <formula>'PZ 2024'!$E:$O,'PZ 2024'!$R:$AZ</formula>
    <oldFormula>'PZ 2024'!$E:$O,'PZ 2024'!$R:$AZ</oldFormula>
  </rdn>
  <rdn rId="0" localSheetId="5" customView="1" name="Z_5DB6A204_5D33_4DE1_97DB_9BFC6F09BF8B_.wvu.FilterData" hidden="1" oldHidden="1">
    <formula>'PZ 2024'!$A$2:$BB$65</formula>
    <oldFormula>'PZ 2024'!$A$2:$BB$65</oldFormula>
  </rdn>
  <rcv guid="{5DB6A204-5D33-4DE1-97DB-9BFC6F09BF8B}" action="add"/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1" sId="5" numFmtId="30">
    <nc r="BA6">
      <v>1</v>
    </nc>
  </rcc>
  <rcc rId="4512" sId="5" numFmtId="30">
    <nc r="BA12">
      <v>1</v>
    </nc>
  </rcc>
  <rcc rId="4513" sId="5" numFmtId="30">
    <nc r="BA39">
      <v>1</v>
    </nc>
  </rcc>
  <rcc rId="4514" sId="5" numFmtId="30">
    <nc r="BA47">
      <v>1</v>
    </nc>
  </rcc>
  <rcc rId="4515" sId="5">
    <oc r="BC4" t="inlineStr">
      <is>
        <t>do 30.06. bude podána žádost na st. úřad o ÚR</t>
      </is>
    </oc>
    <nc r="BC4"/>
  </rcc>
  <rcc rId="4516" sId="5">
    <nc r="BB4" t="inlineStr">
      <is>
        <t>hotovo</t>
      </is>
    </nc>
  </rcc>
  <rcc rId="4517" sId="5">
    <oc r="C5" t="inlineStr">
      <is>
        <t>Plánované instalace na rok 2024: Velešín, Veselí, Dříteň, Terno HK, Terno OL, Magnet, Vesna, Suché Vrbné, Trefa Třeboň.</t>
      </is>
    </oc>
    <nc r="C5" t="inlineStr">
      <is>
        <t>Plánované instalace na rok 2024: Velešín, Veselí, Dříteň, Terno HK</t>
      </is>
    </nc>
  </rcc>
  <rcc rId="4518" sId="5">
    <oc r="BC5" t="inlineStr">
      <is>
        <t>hotovo: Velešín, Veselí, Dříteň, probíhá realizace THK</t>
      </is>
    </oc>
    <nc r="BC5"/>
  </rcc>
  <rcc rId="4519" sId="5">
    <nc r="BB5" t="inlineStr">
      <is>
        <t>hotovo</t>
      </is>
    </nc>
  </rcc>
  <rcc rId="4520" sId="5">
    <nc r="BB11" t="inlineStr">
      <is>
        <t>hotovo</t>
      </is>
    </nc>
  </rcc>
  <rcc rId="4521" sId="5">
    <nc r="BB12" t="inlineStr">
      <is>
        <t>hotovo</t>
      </is>
    </nc>
  </rcc>
  <rcc rId="4522" sId="5">
    <oc r="BC12" t="inlineStr">
      <is>
        <t>probíhá stavba</t>
      </is>
    </oc>
    <nc r="BC12" t="inlineStr">
      <is>
        <t>předána stavba prodejny, dokončují se byty</t>
      </is>
    </nc>
  </rcc>
  <rcc rId="4523" sId="5">
    <nc r="BC23" t="inlineStr">
      <is>
        <t>dálkové odečty  a MaR z personálních důvodů přesunuto na rok 2025</t>
      </is>
    </nc>
  </rcc>
  <rcc rId="4524" sId="5" numFmtId="30">
    <nc r="BA23">
      <v>1</v>
    </nc>
  </rcc>
  <rcc rId="4525" sId="5">
    <nc r="BB39" t="inlineStr">
      <is>
        <t>hotovo</t>
      </is>
    </nc>
  </rcc>
  <rcc rId="4526" sId="5">
    <oc r="BC39" t="inlineStr">
      <is>
        <t>průběžně</t>
      </is>
    </oc>
    <nc r="BC39"/>
  </rcc>
  <rcc rId="4527" sId="5">
    <nc r="BB41" t="inlineStr">
      <is>
        <t>hotovo</t>
      </is>
    </nc>
  </rcc>
  <rcc rId="4528" sId="5">
    <oc r="BC47" t="inlineStr">
      <is>
        <t>do topné sezóny budou osazeny termo folie na okna do kotelny, oprava fasády do plánu na 2025</t>
      </is>
    </oc>
    <nc r="BC47" t="inlineStr">
      <is>
        <t>Terno ČB - zatepleny atiky, vyměněny okna v zázemí</t>
      </is>
    </nc>
  </rcc>
  <rcc rId="4529" sId="5">
    <oc r="BB47" t="inlineStr">
      <is>
        <t>Terno ČB - zatepleny atiky, vyměněny okna v zázemí</t>
      </is>
    </oc>
    <nc r="BB47" t="inlineStr">
      <is>
        <t>hotovo</t>
      </is>
    </nc>
  </rcc>
  <rcc rId="4530" sId="5">
    <oc r="BB38" t="inlineStr">
      <is>
        <t>hotovo, vlečka odstraněna</t>
      </is>
    </oc>
    <nc r="BB38" t="inlineStr">
      <is>
        <t>hotovo</t>
      </is>
    </nc>
  </rcc>
  <rcc rId="4531" sId="5">
    <nc r="BB23" t="inlineStr">
      <is>
        <t>průběžně</t>
      </is>
    </nc>
  </rcc>
  <rcv guid="{BC4C2005-E873-4A63-B2C8-0A51F25741E0}" action="delete"/>
  <rdn rId="0" localSheetId="1" customView="1" name="Z_BC4C2005_E873_4A63_B2C8_0A51F25741E0_.wvu.PrintTitles" hidden="1" oldHidden="1">
    <formula>'IQ_2020 vč.poznámek'!$1:$3</formula>
    <oldFormula>'IQ_2020 vč.poznámek'!$1:$3</oldFormula>
  </rdn>
  <rdn rId="0" localSheetId="2" customView="1" name="Z_BC4C2005_E873_4A63_B2C8_0A51F25741E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C4C2005_E873_4A63_B2C8_0A51F25741E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C4C2005_E873_4A63_B2C8_0A51F25741E0_.wvu.FilterData" hidden="1" oldHidden="1">
    <formula>'BSC 2020 3.3.2020'!$B$2:$Z$53</formula>
    <oldFormula>'BSC 2020 3.3.2020'!$B$2:$Z$53</oldFormula>
  </rdn>
  <rdn rId="0" localSheetId="5" customView="1" name="Z_BC4C2005_E873_4A63_B2C8_0A51F25741E0_.wvu.FilterData" hidden="1" oldHidden="1">
    <formula>'PZ 2024'!$A$2:$BB$65</formula>
    <oldFormula>'PZ 2024'!$A$2:$BB$65</oldFormula>
  </rdn>
  <rcv guid="{BC4C2005-E873-4A63-B2C8-0A51F25741E0}" action="add"/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37" sId="5">
    <nc r="BC4" t="inlineStr">
      <is>
        <t>splněno</t>
      </is>
    </nc>
  </rcc>
  <rcc rId="4538" sId="5">
    <nc r="BC29" t="inlineStr">
      <is>
        <t>splněno</t>
      </is>
    </nc>
  </rcc>
  <rcv guid="{0EBA69A6-0FE7-4021-A1D6-C3676DBAC8F8}" action="delete"/>
  <rdn rId="0" localSheetId="1" customView="1" name="Z_0EBA69A6_0FE7_4021_A1D6_C3676DBAC8F8_.wvu.PrintTitles" hidden="1" oldHidden="1">
    <formula>'IQ_2020 vč.poznámek'!$1:$3</formula>
    <oldFormula>'IQ_2020 vč.poznámek'!$1:$3</oldFormula>
  </rdn>
  <rdn rId="0" localSheetId="2" customView="1" name="Z_0EBA69A6_0FE7_4021_A1D6_C3676DBAC8F8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0EBA69A6_0FE7_4021_A1D6_C3676DBAC8F8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0EBA69A6_0FE7_4021_A1D6_C3676DBAC8F8_.wvu.FilterData" hidden="1" oldHidden="1">
    <formula>'BSC 2020 3.3.2020'!$B$2:$Z$53</formula>
    <oldFormula>'BSC 2020 3.3.2020'!$B$2:$Z$53</oldFormula>
  </rdn>
  <rdn rId="0" localSheetId="5" customView="1" name="Z_0EBA69A6_0FE7_4021_A1D6_C3676DBAC8F8_.wvu.FilterData" hidden="1" oldHidden="1">
    <formula>'PZ 2024'!$A$2:$BB$65</formula>
    <oldFormula>'PZ 2024'!$A$2:$BB$65</oldFormula>
  </rdn>
  <rcv guid="{0EBA69A6-0FE7-4021-A1D6-C3676DBAC8F8}" action="add"/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44" sId="5">
    <nc r="BC16" t="inlineStr">
      <is>
        <t>remodeling pokladní zóny - nesplněno (nebyla kapacita IT), přesun chladících vitrín - splněno</t>
      </is>
    </nc>
  </rcc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2024'!$A$2:$BB$65</formula>
    <oldFormula>'PZ 2024'!$A$2:$BB$65</oldFormula>
  </rdn>
  <rcv guid="{6DA3E62B-4ECC-4DDA-9902-E9ABEDBAD740}" action="add"/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2024'!$A$2:$BB$65</formula>
    <oldFormula>'PZ 2024'!$A$2:$BB$65</oldFormula>
  </rdn>
  <rcv guid="{6DA3E62B-4ECC-4DDA-9902-E9ABEDBAD740}" action="add"/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55" sId="5">
    <oc r="BC14" t="inlineStr">
      <is>
        <t>zrušeno</t>
      </is>
    </oc>
    <nc r="BC14" t="inlineStr">
      <is>
        <t>zrušeno / částečně nový vnitřní a vnejší in store /</t>
      </is>
    </nc>
  </rcc>
  <rcv guid="{CC397DDB-2C79-4DD7-81A0-4D4126C71047}" action="delete"/>
  <rdn rId="0" localSheetId="1" customView="1" name="Z_CC397DDB_2C79_4DD7_81A0_4D4126C71047_.wvu.PrintTitles" hidden="1" oldHidden="1">
    <formula>'IQ_2020 vč.poznámek'!$1:$3</formula>
    <oldFormula>'IQ_2020 vč.poznámek'!$1:$3</oldFormula>
  </rdn>
  <rdn rId="0" localSheetId="2" customView="1" name="Z_CC397DDB_2C79_4DD7_81A0_4D4126C71047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C397DDB_2C79_4DD7_81A0_4D4126C71047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C397DDB_2C79_4DD7_81A0_4D4126C71047_.wvu.FilterData" hidden="1" oldHidden="1">
    <formula>'BSC 2020 3.3.2020'!$B$2:$Z$53</formula>
    <oldFormula>'BSC 2020 3.3.2020'!$B$2:$Z$53</oldFormula>
  </rdn>
  <rdn rId="0" localSheetId="5" customView="1" name="Z_CC397DDB_2C79_4DD7_81A0_4D4126C71047_.wvu.FilterData" hidden="1" oldHidden="1">
    <formula>'PZ 2024'!$A$2:$BB$65</formula>
    <oldFormula>'PZ 2024'!$A$2:$BB$65</oldFormula>
  </rdn>
  <rcv guid="{CC397DDB-2C79-4DD7-81A0-4D4126C71047}" action="add"/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61" sId="5" odxf="1" dxf="1">
    <nc r="BB25" t="inlineStr">
      <is>
        <t>Boxy naskladněny na DC, čekáme na programovou úpravu systému WMS.  K 1.12.2024 bude spuštěno a tím i zavedeno do provozu logistiky expedice z DC na prodejny</t>
      </is>
    </nc>
    <odxf>
      <font>
        <sz val="10"/>
        <color auto="1"/>
        <name val="Calibri Light"/>
        <charset val="238"/>
        <scheme val="major"/>
      </font>
    </odxf>
    <ndxf>
      <font>
        <sz val="9"/>
        <color auto="1"/>
        <name val="Calibri Light"/>
        <charset val="238"/>
        <scheme val="major"/>
      </font>
    </ndxf>
  </rcc>
  <rcc rId="4562" sId="5">
    <oc r="BC25" t="inlineStr">
      <is>
        <t>Boxy naskladněny na DC, čekáme na programovou úpravu systému WMS.  K 1.12.2024 bude spuštěno a tím i zavedeno do provozu logistiky expedice z DC na prodejny</t>
      </is>
    </oc>
    <nc r="BC25" t="inlineStr">
      <is>
        <t>SPLNĚNO</t>
      </is>
    </nc>
  </rcc>
  <rcc rId="4563" sId="5" odxf="1" dxf="1">
    <nc r="BB26" t="inlineStr">
      <is>
        <t>Nedošlo k nárůstu objemu expedice, varianta 2.směny tímto nebyla potřebná</t>
      </is>
    </nc>
    <odxf>
      <font>
        <sz val="10"/>
        <color auto="1"/>
        <name val="Calibri Light"/>
        <charset val="238"/>
        <scheme val="major"/>
      </font>
    </odxf>
    <ndxf>
      <font>
        <sz val="9"/>
        <color auto="1"/>
        <name val="Calibri Light"/>
        <charset val="238"/>
        <scheme val="major"/>
      </font>
    </ndxf>
  </rcc>
  <rcc rId="4564" sId="5">
    <oc r="BC26" t="inlineStr">
      <is>
        <t>Nedošlo k nárůstu objemu expedice, varianta 2.směny tímto nebyla potřebná</t>
      </is>
    </oc>
    <nc r="BC26" t="inlineStr">
      <is>
        <t xml:space="preserve"> SPLNĚNO</t>
      </is>
    </nc>
  </rcc>
  <rcc rId="4565" sId="5" odxf="1" dxf="1">
    <nc r="BB36" t="inlineStr">
      <is>
        <t>Schůzky se pravidelně konají, vše dle dohodnutého harmonogramu.</t>
      </is>
    </nc>
    <odxf>
      <font>
        <sz val="10"/>
        <color auto="1"/>
        <name val="Calibri Light"/>
        <charset val="238"/>
        <scheme val="major"/>
      </font>
    </odxf>
    <ndxf>
      <font>
        <sz val="9"/>
        <color auto="1"/>
        <name val="Calibri Light"/>
        <charset val="238"/>
        <scheme val="major"/>
      </font>
    </ndxf>
  </rcc>
  <rcc rId="4566" sId="5">
    <oc r="BC36" t="inlineStr">
      <is>
        <t>Schůzky se pravidelně konají, vše dle dohodnutého harmonogramu.</t>
      </is>
    </oc>
    <nc r="BC36" t="inlineStr">
      <is>
        <t xml:space="preserve"> SPLNĚNO</t>
      </is>
    </nc>
  </rcc>
  <rcc rId="4567" sId="5" numFmtId="30">
    <nc r="BA25">
      <v>1</v>
    </nc>
  </rcc>
  <rcv guid="{62CF7227-D3B7-47B8-B2E7-86F3C6942140}" action="delete"/>
  <rdn rId="0" localSheetId="1" customView="1" name="Z_62CF7227_D3B7_47B8_B2E7_86F3C6942140_.wvu.PrintTitles" hidden="1" oldHidden="1">
    <formula>'IQ_2020 vč.poznámek'!$1:$3</formula>
    <oldFormula>'IQ_2020 vč.poznámek'!$1:$3</oldFormula>
  </rdn>
  <rdn rId="0" localSheetId="2" customView="1" name="Z_62CF7227_D3B7_47B8_B2E7_86F3C69421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2CF7227_D3B7_47B8_B2E7_86F3C69421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2CF7227_D3B7_47B8_B2E7_86F3C6942140_.wvu.FilterData" hidden="1" oldHidden="1">
    <formula>'BSC 2020 3.3.2020'!$B$2:$Z$53</formula>
    <oldFormula>'BSC 2020 3.3.2020'!$B$2:$Z$53</oldFormula>
  </rdn>
  <rdn rId="0" localSheetId="5" customView="1" name="Z_62CF7227_D3B7_47B8_B2E7_86F3C6942140_.wvu.FilterData" hidden="1" oldHidden="1">
    <formula>'PZ 2024'!$A$2:$BB$65</formula>
    <oldFormula>'PZ 2024'!$A$2:$BB$65</oldFormula>
  </rdn>
  <rcv guid="{62CF7227-D3B7-47B8-B2E7-86F3C6942140}" action="add"/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73" sId="5">
    <oc r="BB25" t="inlineStr">
      <is>
        <t>Boxy naskladněny na DC, čekáme na programovou úpravu systému WMS.  K 1.12.2024 bude spuštěno a tím i zavedeno do provozu logistiky expedice z DC na prodejny</t>
      </is>
    </oc>
    <nc r="BB25" t="inlineStr">
      <is>
        <t>Plně funkční, od 1/2025 již zavedeno do praxe a plně užíváno.</t>
      </is>
    </nc>
  </rcc>
  <rcc rId="4574" sId="5">
    <oc r="BB26" t="inlineStr">
      <is>
        <t>Nedošlo k nárůstu objemu expedice, varianta 2.směny tímto nebyla potřebná</t>
      </is>
    </oc>
    <nc r="BB26" t="inlineStr">
      <is>
        <t>Nedošlo k nárůstu objemu expedice, varianta 2.směny tímto nebyla potřebná.</t>
      </is>
    </nc>
  </rcc>
  <rcv guid="{62CF7227-D3B7-47B8-B2E7-86F3C6942140}" action="delete"/>
  <rdn rId="0" localSheetId="1" customView="1" name="Z_62CF7227_D3B7_47B8_B2E7_86F3C6942140_.wvu.PrintTitles" hidden="1" oldHidden="1">
    <formula>'IQ_2020 vč.poznámek'!$1:$3</formula>
    <oldFormula>'IQ_2020 vč.poznámek'!$1:$3</oldFormula>
  </rdn>
  <rdn rId="0" localSheetId="2" customView="1" name="Z_62CF7227_D3B7_47B8_B2E7_86F3C69421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2CF7227_D3B7_47B8_B2E7_86F3C69421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2CF7227_D3B7_47B8_B2E7_86F3C6942140_.wvu.FilterData" hidden="1" oldHidden="1">
    <formula>'BSC 2020 3.3.2020'!$B$2:$Z$53</formula>
    <oldFormula>'BSC 2020 3.3.2020'!$B$2:$Z$53</oldFormula>
  </rdn>
  <rdn rId="0" localSheetId="5" customView="1" name="Z_62CF7227_D3B7_47B8_B2E7_86F3C6942140_.wvu.FilterData" hidden="1" oldHidden="1">
    <formula>'PZ 2024'!$A$2:$BB$65</formula>
    <oldFormula>'PZ 2024'!$A$2:$BB$65</oldFormula>
  </rdn>
  <rcv guid="{62CF7227-D3B7-47B8-B2E7-86F3C6942140}" action="add"/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80" sId="5">
    <oc r="BC43" t="inlineStr">
      <is>
        <t>Spuštěno</t>
      </is>
    </oc>
    <nc r="BC43" t="inlineStr">
      <is>
        <t>Splněno</t>
      </is>
    </nc>
  </rcc>
  <rcc rId="4581" sId="5">
    <oc r="BC30" t="inlineStr">
      <is>
        <t>Videa na internetu + další v přípravě</t>
      </is>
    </oc>
    <nc r="BC30" t="inlineStr">
      <is>
        <t>Splněno</t>
      </is>
    </nc>
  </rcc>
  <rcc rId="4582" sId="5">
    <oc r="BC24" t="inlineStr">
      <is>
        <t>Průběžně</t>
      </is>
    </oc>
    <nc r="BC24" t="inlineStr">
      <is>
        <t>Splněno</t>
      </is>
    </nc>
  </rcc>
  <rcv guid="{C4FE8BD6-60CE-4D54-B678-0E9F77FDD3CB}" action="delete"/>
  <rdn rId="0" localSheetId="1" customView="1" name="Z_C4FE8BD6_60CE_4D54_B678_0E9F77FDD3CB_.wvu.PrintTitles" hidden="1" oldHidden="1">
    <formula>'IQ_2020 vč.poznámek'!$1:$3</formula>
    <oldFormula>'IQ_2020 vč.poznámek'!$1:$3</oldFormula>
  </rdn>
  <rdn rId="0" localSheetId="2" customView="1" name="Z_C4FE8BD6_60CE_4D54_B678_0E9F77FDD3CB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4FE8BD6_60CE_4D54_B678_0E9F77FDD3CB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4FE8BD6_60CE_4D54_B678_0E9F77FDD3CB_.wvu.FilterData" hidden="1" oldHidden="1">
    <formula>'BSC 2020 3.3.2020'!$B$2:$Z$53</formula>
    <oldFormula>'BSC 2020 3.3.2020'!$B$2:$Z$53</oldFormula>
  </rdn>
  <rdn rId="0" localSheetId="5" customView="1" name="Z_C4FE8BD6_60CE_4D54_B678_0E9F77FDD3CB_.wvu.FilterData" hidden="1" oldHidden="1">
    <formula>'PZ 2024'!$A$2:$BB$65</formula>
    <oldFormula>'PZ 2024'!$A$2:$BB$65</oldFormula>
  </rdn>
  <rcv guid="{C4FE8BD6-60CE-4D54-B678-0E9F77FDD3CB}" action="add"/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88" sId="5">
    <oc r="BC18" t="inlineStr">
      <is>
        <t>OK, splněno. Aplikace je funkční. Má více než 10.000 registrací do BOSS</t>
      </is>
    </oc>
    <nc r="BC18" t="inlineStr">
      <is>
        <t>OK, splněno. Aplikace je funkční. Má více než 17.000 registrací do BOSS</t>
      </is>
    </nc>
  </rcc>
  <rcc rId="4589" sId="5" numFmtId="30">
    <nc r="BA32">
      <v>1</v>
    </nc>
  </rcc>
  <rcc rId="4590" sId="5">
    <oc r="BB32" t="inlineStr">
      <is>
        <t>Týká se i výmalby fasád a vnitřku prodejen.</t>
      </is>
    </oc>
    <nc r="BB32" t="inlineStr">
      <is>
        <t>Týká se i výmalby fasád a vnitřku prodejen. A instalace In store imageových prvků.</t>
      </is>
    </nc>
  </rcc>
  <rcc rId="4591" sId="5">
    <oc r="BC32" t="inlineStr">
      <is>
        <t>Trefa Dříteň realizována ve 2.Q. Ve 4 kvartálu probíhají práce na výmalbách a In store na trefách Borovany, N. Hrady, H. Stropnice a Ledenice</t>
      </is>
    </oc>
    <nc r="BC32" t="inlineStr">
      <is>
        <t>Trefa Dříteň realizována ve 2.Q. Ve 4 kvartálu proběhly realizace na výmalbách a In store na Trefách Borovany, N. Hrady, H. Stropnice a Ledenice. Do roku 2025 se přesouvají Trefy D. Bukovsko a Zliv, pokud bude dostatek prostředků.</t>
      </is>
    </nc>
  </rcc>
  <rcc rId="4592" sId="5">
    <oc r="BC33" t="inlineStr">
      <is>
        <t xml:space="preserve">OK, realizováno. </t>
      </is>
    </oc>
    <nc r="BC33" t="inlineStr">
      <is>
        <t>OK, realizováno v červnu 2024.</t>
      </is>
    </nc>
  </rcc>
  <rcv guid="{45FDE453-56AF-4865-949B-47079BBAA5FC}" action="delete"/>
  <rdn rId="0" localSheetId="1" customView="1" name="Z_45FDE453_56AF_4865_949B_47079BBAA5FC_.wvu.PrintTitles" hidden="1" oldHidden="1">
    <formula>'IQ_2020 vč.poznámek'!$1:$3</formula>
    <oldFormula>'IQ_2020 vč.poznámek'!$1:$3</oldFormula>
  </rdn>
  <rdn rId="0" localSheetId="2" customView="1" name="Z_45FDE453_56AF_4865_949B_47079BBAA5FC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5FDE453_56AF_4865_949B_47079BBAA5FC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5FDE453_56AF_4865_949B_47079BBAA5FC_.wvu.FilterData" hidden="1" oldHidden="1">
    <formula>'BSC 2020 3.3.2020'!$B$2:$Z$53</formula>
    <oldFormula>'BSC 2020 3.3.2020'!$B$2:$Z$53</oldFormula>
  </rdn>
  <rdn rId="0" localSheetId="5" customView="1" name="Z_45FDE453_56AF_4865_949B_47079BBAA5FC_.wvu.FilterData" hidden="1" oldHidden="1">
    <formula>'PZ 2024'!$A$2:$BB$65</formula>
    <oldFormula>'PZ 2024'!$A$2:$BB$65</oldFormula>
  </rdn>
  <rcv guid="{45FDE453-56AF-4865-949B-47079BBAA5FC}" action="add"/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C397DDB-2C79-4DD7-81A0-4D4126C71047}" action="delete"/>
  <rdn rId="0" localSheetId="1" customView="1" name="Z_CC397DDB_2C79_4DD7_81A0_4D4126C71047_.wvu.PrintTitles" hidden="1" oldHidden="1">
    <formula>'IQ_2020 vč.poznámek'!$1:$3</formula>
    <oldFormula>'IQ_2020 vč.poznámek'!$1:$3</oldFormula>
  </rdn>
  <rdn rId="0" localSheetId="2" customView="1" name="Z_CC397DDB_2C79_4DD7_81A0_4D4126C71047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C397DDB_2C79_4DD7_81A0_4D4126C71047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C397DDB_2C79_4DD7_81A0_4D4126C71047_.wvu.FilterData" hidden="1" oldHidden="1">
    <formula>'BSC 2020 3.3.2020'!$B$2:$Z$53</formula>
    <oldFormula>'BSC 2020 3.3.2020'!$B$2:$Z$53</oldFormula>
  </rdn>
  <rdn rId="0" localSheetId="5" customView="1" name="Z_CC397DDB_2C79_4DD7_81A0_4D4126C71047_.wvu.FilterData" hidden="1" oldHidden="1">
    <formula>'PZ 2024'!$A$2:$BB$65</formula>
    <oldFormula>'PZ 2024'!$A$2:$BB$65</oldFormula>
  </rdn>
  <rcv guid="{CC397DDB-2C79-4DD7-81A0-4D4126C71047}" action="add"/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03" sId="5">
    <nc r="BC55" t="inlineStr">
      <is>
        <t>Nesplněno</t>
      </is>
    </nc>
  </rcc>
  <rcc rId="4604" sId="5">
    <nc r="BC49" t="inlineStr">
      <is>
        <t>Splněno</t>
      </is>
    </nc>
  </rcc>
  <rcc rId="4605" sId="5">
    <nc r="BC50" t="inlineStr">
      <is>
        <t>Splněno</t>
      </is>
    </nc>
  </rcc>
  <rcc rId="4606" sId="5">
    <nc r="BC51" t="inlineStr">
      <is>
        <t>Splněno</t>
      </is>
    </nc>
  </rcc>
  <rcc rId="4607" sId="5">
    <nc r="BC52" t="inlineStr">
      <is>
        <t>Splněno</t>
      </is>
    </nc>
  </rcc>
  <rcc rId="4608" sId="5">
    <nc r="BC53" t="inlineStr">
      <is>
        <t>Splněno</t>
      </is>
    </nc>
  </rcc>
  <rcc rId="4609" sId="5">
    <nc r="BC54" t="inlineStr">
      <is>
        <t>Splněno</t>
      </is>
    </nc>
  </rcc>
  <rcc rId="4610" sId="5">
    <nc r="BC56" t="inlineStr">
      <is>
        <t>Splněno</t>
      </is>
    </nc>
  </rcc>
  <rcc rId="4611" sId="5">
    <nc r="BC57" t="inlineStr">
      <is>
        <t>Splněno</t>
      </is>
    </nc>
  </rcc>
  <rcc rId="4612" sId="5">
    <nc r="BC58" t="inlineStr">
      <is>
        <t>Splněno</t>
      </is>
    </nc>
  </rcc>
  <rcc rId="4613" sId="5">
    <nc r="BC59" t="inlineStr">
      <is>
        <t>Splněno</t>
      </is>
    </nc>
  </rcc>
  <rcv guid="{4DACDC58-61A9-49AB-B4F7-AADE7B99D9A6}" action="delete"/>
  <rdn rId="0" localSheetId="1" customView="1" name="Z_4DACDC58_61A9_49AB_B4F7_AADE7B99D9A6_.wvu.PrintTitles" hidden="1" oldHidden="1">
    <formula>'IQ_2020 vč.poznámek'!$1:$3</formula>
    <oldFormula>'IQ_2020 vč.poznámek'!$1:$3</oldFormula>
  </rdn>
  <rdn rId="0" localSheetId="2" customView="1" name="Z_4DACDC58_61A9_49AB_B4F7_AADE7B99D9A6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DACDC58_61A9_49AB_B4F7_AADE7B99D9A6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DACDC58_61A9_49AB_B4F7_AADE7B99D9A6_.wvu.FilterData" hidden="1" oldHidden="1">
    <formula>'BSC 2020 3.3.2020'!$B$2:$Z$53</formula>
    <oldFormula>'BSC 2020 3.3.2020'!$B$2:$Z$53</oldFormula>
  </rdn>
  <rdn rId="0" localSheetId="5" customView="1" name="Z_4DACDC58_61A9_49AB_B4F7_AADE7B99D9A6_.wvu.FilterData" hidden="1" oldHidden="1">
    <formula>'PZ 2024'!$A$2:$BB$65</formula>
    <oldFormula>'PZ 2024'!$A$2:$BB$65</oldFormula>
  </rdn>
  <rcv guid="{4DACDC58-61A9-49AB-B4F7-AADE7B99D9A6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19" sId="5" numFmtId="30">
    <nc r="BA10">
      <v>1</v>
    </nc>
  </rcc>
  <rcc rId="4620" sId="5">
    <oc r="BC19" t="inlineStr">
      <is>
        <t>Partnerský program je ve vývoji, soutěže jsme zatím nezformulovali zadání</t>
      </is>
    </oc>
    <nc r="BC19" t="inlineStr">
      <is>
        <t>Partnerský program hotov,  soutěže jsme zatím nezformulovali zadání (2025)</t>
      </is>
    </nc>
  </rcc>
  <rcc rId="4621" sId="5">
    <oc r="BC34" t="inlineStr">
      <is>
        <t xml:space="preserve">Prvotní nasazení je v úlánu na centrální věrnostní systém pro Terno Appku </t>
      </is>
    </oc>
    <nc r="BC34" t="inlineStr">
      <is>
        <t xml:space="preserve">Prvotní nasazení je v plánu na centrální věrnostní systém pro Terno Appku </t>
      </is>
    </nc>
  </rcc>
  <rcc rId="4622" sId="5">
    <oc r="BC35" t="inlineStr">
      <is>
        <t>Programuje se</t>
      </is>
    </oc>
    <nc r="BC35" t="inlineStr">
      <is>
        <t>Programuje se (TRVÁ)</t>
      </is>
    </nc>
  </rcc>
  <rcc rId="4623" sId="5">
    <nc r="BB48" t="inlineStr">
      <is>
        <t>Hotovo 50%</t>
      </is>
    </nc>
  </rcc>
  <rcv guid="{5DB6A204-5D33-4DE1-97DB-9BFC6F09BF8B}" action="delete"/>
  <rdn rId="0" localSheetId="1" customView="1" name="Z_5DB6A204_5D33_4DE1_97DB_9BFC6F09BF8B_.wvu.PrintTitles" hidden="1" oldHidden="1">
    <formula>'IQ_2020 vč.poznámek'!$1:$3</formula>
    <oldFormula>'IQ_2020 vč.poznámek'!$1:$3</oldFormula>
  </rdn>
  <rdn rId="0" localSheetId="2" customView="1" name="Z_5DB6A204_5D33_4DE1_97DB_9BFC6F09BF8B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5DB6A204_5D33_4DE1_97DB_9BFC6F09BF8B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5DB6A204_5D33_4DE1_97DB_9BFC6F09BF8B_.wvu.FilterData" hidden="1" oldHidden="1">
    <formula>'BSC 2020 3.3.2020'!$B$2:$Z$53</formula>
    <oldFormula>'BSC 2020 3.3.2020'!$B$2:$Z$53</oldFormula>
  </rdn>
  <rdn rId="0" localSheetId="5" customView="1" name="Z_5DB6A204_5D33_4DE1_97DB_9BFC6F09BF8B_.wvu.PrintTitles" hidden="1" oldHidden="1">
    <formula>'PZ 2024'!$1:$2</formula>
    <oldFormula>'PZ 2024'!$1:$2</oldFormula>
  </rdn>
  <rdn rId="0" localSheetId="5" customView="1" name="Z_5DB6A204_5D33_4DE1_97DB_9BFC6F09BF8B_.wvu.Cols" hidden="1" oldHidden="1">
    <formula>'PZ 2024'!$E:$O,'PZ 2024'!$R:$AZ</formula>
    <oldFormula>'PZ 2024'!$E:$O,'PZ 2024'!$R:$AZ</oldFormula>
  </rdn>
  <rdn rId="0" localSheetId="5" customView="1" name="Z_5DB6A204_5D33_4DE1_97DB_9BFC6F09BF8B_.wvu.FilterData" hidden="1" oldHidden="1">
    <formula>'PZ 2024'!$A$2:$BB$65</formula>
    <oldFormula>'PZ 2024'!$A$2:$BB$65</oldFormula>
  </rdn>
  <rcv guid="{5DB6A204-5D33-4DE1-97DB-9BFC6F09BF8B}" action="add"/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1" sId="5" numFmtId="30">
    <nc r="BA22">
      <v>1</v>
    </nc>
  </rcc>
  <rcc rId="4632" sId="5" numFmtId="30">
    <nc r="BA31">
      <v>1</v>
    </nc>
  </rcc>
  <rcc rId="4633" sId="5" numFmtId="30">
    <nc r="BA49">
      <v>1</v>
    </nc>
  </rcc>
  <rcc rId="4634" sId="5" numFmtId="30">
    <nc r="BA50">
      <v>1</v>
    </nc>
  </rcc>
  <rcc rId="4635" sId="5" numFmtId="30">
    <nc r="BA51">
      <v>1</v>
    </nc>
  </rcc>
  <rcc rId="4636" sId="5" numFmtId="30">
    <nc r="BA52">
      <v>1</v>
    </nc>
  </rcc>
  <rcc rId="4637" sId="5" numFmtId="30">
    <nc r="BA53">
      <v>1</v>
    </nc>
  </rcc>
  <rcc rId="4638" sId="5" numFmtId="30">
    <nc r="BA54">
      <v>1</v>
    </nc>
  </rcc>
  <rcc rId="4639" sId="5" numFmtId="30">
    <nc r="BA56">
      <v>1</v>
    </nc>
  </rcc>
  <rcc rId="4640" sId="5" numFmtId="30">
    <nc r="BA57">
      <v>1</v>
    </nc>
  </rcc>
  <rcc rId="4641" sId="5" numFmtId="30">
    <nc r="BA58">
      <v>1</v>
    </nc>
  </rcc>
  <rcc rId="4642" sId="5" numFmtId="30">
    <nc r="BA59">
      <v>1</v>
    </nc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43" sId="5" numFmtId="30">
    <nc r="BA24">
      <v>1</v>
    </nc>
  </rcc>
  <rcc rId="4644" sId="5" numFmtId="30">
    <nc r="BA30">
      <v>1</v>
    </nc>
  </rcc>
  <rcc rId="4645" sId="5" numFmtId="30">
    <nc r="BA43">
      <v>1</v>
    </nc>
  </rcc>
  <rcc rId="4646" sId="5">
    <nc r="BB16" t="inlineStr">
      <is>
        <t>Odloženo …</t>
      </is>
    </nc>
  </rcc>
  <rcc rId="4647" sId="5" numFmtId="30">
    <nc r="BA45">
      <v>1</v>
    </nc>
  </rcc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48" sId="5" numFmtId="30">
    <nc r="BA13">
      <v>1</v>
    </nc>
  </rcc>
  <rcc rId="4649" sId="5">
    <oc r="BB13" t="inlineStr">
      <is>
        <t>Do konce měsíce listopadu bude ukončena na prodejně Lišov nová dispozice nápojů a CM na stávajícím sortimentu</t>
      </is>
    </oc>
    <nc r="BB13"/>
  </rcc>
  <rcc rId="4650" sId="5" numFmtId="30">
    <nc r="BA14">
      <v>1</v>
    </nc>
  </rcc>
  <rcv guid="{5DB6A204-5D33-4DE1-97DB-9BFC6F09BF8B}" action="delete"/>
  <rdn rId="0" localSheetId="1" customView="1" name="Z_5DB6A204_5D33_4DE1_97DB_9BFC6F09BF8B_.wvu.PrintTitles" hidden="1" oldHidden="1">
    <formula>'IQ_2020 vč.poznámek'!$1:$3</formula>
    <oldFormula>'IQ_2020 vč.poznámek'!$1:$3</oldFormula>
  </rdn>
  <rdn rId="0" localSheetId="2" customView="1" name="Z_5DB6A204_5D33_4DE1_97DB_9BFC6F09BF8B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5DB6A204_5D33_4DE1_97DB_9BFC6F09BF8B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5DB6A204_5D33_4DE1_97DB_9BFC6F09BF8B_.wvu.FilterData" hidden="1" oldHidden="1">
    <formula>'BSC 2020 3.3.2020'!$B$2:$Z$53</formula>
    <oldFormula>'BSC 2020 3.3.2020'!$B$2:$Z$53</oldFormula>
  </rdn>
  <rdn rId="0" localSheetId="5" customView="1" name="Z_5DB6A204_5D33_4DE1_97DB_9BFC6F09BF8B_.wvu.PrintTitles" hidden="1" oldHidden="1">
    <formula>'PZ 2024'!$1:$2</formula>
    <oldFormula>'PZ 2024'!$1:$2</oldFormula>
  </rdn>
  <rdn rId="0" localSheetId="5" customView="1" name="Z_5DB6A204_5D33_4DE1_97DB_9BFC6F09BF8B_.wvu.Cols" hidden="1" oldHidden="1">
    <formula>'PZ 2024'!$E:$O,'PZ 2024'!$R:$AZ</formula>
    <oldFormula>'PZ 2024'!$E:$O,'PZ 2024'!$R:$AZ</oldFormula>
  </rdn>
  <rdn rId="0" localSheetId="5" customView="1" name="Z_5DB6A204_5D33_4DE1_97DB_9BFC6F09BF8B_.wvu.FilterData" hidden="1" oldHidden="1">
    <formula>'PZ 2024'!$A$2:$BB$65</formula>
    <oldFormula>'PZ 2024'!$A$2:$BB$65</oldFormula>
  </rdn>
  <rcv guid="{5DB6A204-5D33-4DE1-97DB-9BFC6F09BF8B}" action="add"/>
</revisions>
</file>

<file path=xl/revisions/revisionLog1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58" sId="5">
    <oc r="BC10" t="inlineStr">
      <is>
        <t>Hotovo, dodělat likvidaci staré kabeláže, dodělat turniket</t>
      </is>
    </oc>
    <nc r="BC10" t="inlineStr">
      <is>
        <t>Hotovo, následuje likvidace staré kabeláže, implementace výstupního turniketu 2025</t>
      </is>
    </nc>
  </rcc>
  <rcc rId="4659" sId="5">
    <oc r="BC19" t="inlineStr">
      <is>
        <t>Partnerský program hotov,  soutěže jsme zatím nezformulovali zadání (2025)</t>
      </is>
    </oc>
    <nc r="BC19" t="inlineStr">
      <is>
        <t>Partnerský program hotov,  soutěže jsme zatím nezformulovali zadání - čekáme na COOP (2025)</t>
      </is>
    </nc>
  </rcc>
  <rcc rId="4660" sId="5">
    <oc r="BC34" t="inlineStr">
      <is>
        <t xml:space="preserve">Prvotní nasazení je v plánu na centrální věrnostní systém pro Terno Appku </t>
      </is>
    </oc>
    <nc r="BC34" t="inlineStr">
      <is>
        <t>Analýza provedena, prvotní nasazení je v plánu na centrální věrnostní systém pro Terno Appku  v roce 2025</t>
      </is>
    </nc>
  </rcc>
  <rcc rId="4661" sId="5">
    <oc r="BC48" t="inlineStr">
      <is>
        <t xml:space="preserve">Hotové Terno ČB, 10 prodejenm do konce roku se stihne 7 prodejen, rozdělaný je DC a TOL </t>
      </is>
    </oc>
    <nc r="BC48" t="inlineStr">
      <is>
        <t>Problematika je pracnější, než se očekávalo, na prdejnách se nachází velké množství připojených zařízení, přenastavení některých je komplikovanější než jsme předpokládali.</t>
      </is>
    </nc>
  </rcc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A021CB2-6F89-8840-B327-0CADE155CC55}" action="delete"/>
  <rdn rId="0" localSheetId="1" customView="1" name="Z_BA021CB2_6F89_8840_B327_0CADE155CC55_.wvu.PrintTitles" hidden="1" oldHidden="1">
    <formula>'IQ_2020 vč.poznámek'!$1:$3</formula>
    <oldFormula>'IQ_2020 vč.poznámek'!$1:$3</oldFormula>
  </rdn>
  <rdn rId="0" localSheetId="2" customView="1" name="Z_BA021CB2_6F89_8840_B327_0CADE155CC55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A021CB2_6F89_8840_B327_0CADE155CC55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A021CB2_6F89_8840_B327_0CADE155CC55_.wvu.FilterData" hidden="1" oldHidden="1">
    <formula>'BSC 2020 3.3.2020'!$B$2:$Z$53</formula>
    <oldFormula>'BSC 2020 3.3.2020'!$B$2:$Z$53</oldFormula>
  </rdn>
  <rdn rId="0" localSheetId="5" customView="1" name="Z_BA021CB2_6F89_8840_B327_0CADE155CC55_.wvu.FilterData" hidden="1" oldHidden="1">
    <formula>'PZ 2024'!$A$2:$BB$65</formula>
    <oldFormula>'PZ 2024'!$A$2:$BB$65</oldFormula>
  </rdn>
  <rcv guid="{BA021CB2-6F89-8840-B327-0CADE155CC55}" action="add"/>
</revisions>
</file>

<file path=xl/revisions/revisionLog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34" sId="5" numFmtId="19">
    <nc r="Q23">
      <v>46387</v>
    </nc>
  </rcc>
  <rcc rId="5935" sId="5" numFmtId="19">
    <nc r="Q24">
      <v>46387</v>
    </nc>
  </rcc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EBA69A6-0FE7-4021-A1D6-C3676DBAC8F8}" action="delete"/>
  <rdn rId="0" localSheetId="1" customView="1" name="Z_0EBA69A6_0FE7_4021_A1D6_C3676DBAC8F8_.wvu.PrintTitles" hidden="1" oldHidden="1">
    <formula>'IQ_2020 vč.poznámek'!$1:$3</formula>
    <oldFormula>'IQ_2020 vč.poznámek'!$1:$3</oldFormula>
  </rdn>
  <rdn rId="0" localSheetId="2" customView="1" name="Z_0EBA69A6_0FE7_4021_A1D6_C3676DBAC8F8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0EBA69A6_0FE7_4021_A1D6_C3676DBAC8F8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0EBA69A6_0FE7_4021_A1D6_C3676DBAC8F8_.wvu.FilterData" hidden="1" oldHidden="1">
    <formula>'BSC 2020 3.3.2020'!$B$2:$Z$53</formula>
    <oldFormula>'BSC 2020 3.3.2020'!$B$2:$Z$53</oldFormula>
  </rdn>
  <rdn rId="0" localSheetId="5" customView="1" name="Z_0EBA69A6_0FE7_4021_A1D6_C3676DBAC8F8_.wvu.FilterData" hidden="1" oldHidden="1">
    <formula>'PZ 2026'!$A$2:$BC$71</formula>
    <oldFormula>'PZ 2026'!$A$2:$BC$71</oldFormula>
  </rdn>
  <rcv guid="{0EBA69A6-0FE7-4021-A1D6-C3676DBAC8F8}" action="add"/>
</revisions>
</file>

<file path=xl/revisions/revisionLog1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41" sId="5" numFmtId="19">
    <nc r="Q36">
      <v>46326</v>
    </nc>
  </rcc>
  <rcv guid="{BC4C2005-E873-4A63-B2C8-0A51F25741E0}" action="delete"/>
  <rdn rId="0" localSheetId="1" customView="1" name="Z_BC4C2005_E873_4A63_B2C8_0A51F25741E0_.wvu.PrintTitles" hidden="1" oldHidden="1">
    <formula>'IQ_2020 vč.poznámek'!$1:$3</formula>
    <oldFormula>'IQ_2020 vč.poznámek'!$1:$3</oldFormula>
  </rdn>
  <rdn rId="0" localSheetId="2" customView="1" name="Z_BC4C2005_E873_4A63_B2C8_0A51F25741E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C4C2005_E873_4A63_B2C8_0A51F25741E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C4C2005_E873_4A63_B2C8_0A51F25741E0_.wvu.FilterData" hidden="1" oldHidden="1">
    <formula>'BSC 2020 3.3.2020'!$B$2:$Z$53</formula>
    <oldFormula>'BSC 2020 3.3.2020'!$B$2:$Z$53</oldFormula>
  </rdn>
  <rdn rId="0" localSheetId="5" customView="1" name="Z_BC4C2005_E873_4A63_B2C8_0A51F25741E0_.wvu.FilterData" hidden="1" oldHidden="1">
    <formula>'PZ 2026'!$A$2:$BC$71</formula>
    <oldFormula>'PZ 2026'!$A$2:$BC$71</oldFormula>
  </rdn>
  <rcv guid="{BC4C2005-E873-4A63-B2C8-0A51F25741E0}" action="add"/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47" sId="5" numFmtId="19">
    <nc r="Q16">
      <v>46326</v>
    </nc>
  </rcc>
  <rcc rId="5948" sId="5" numFmtId="19">
    <nc r="Q21">
      <v>46387</v>
    </nc>
  </rcc>
  <rcc rId="5949" sId="5" numFmtId="19">
    <nc r="Q22">
      <v>46295</v>
    </nc>
  </rcc>
  <rcc rId="5950" sId="5" numFmtId="19">
    <nc r="Q26">
      <v>46387</v>
    </nc>
  </rcc>
  <rcc rId="5951" sId="5" numFmtId="19">
    <nc r="Q27">
      <v>46387</v>
    </nc>
  </rcc>
  <rcc rId="5952" sId="5" numFmtId="19">
    <nc r="Q28">
      <v>46387</v>
    </nc>
  </rcc>
  <rcc rId="5953" sId="5" numFmtId="19">
    <nc r="Q30">
      <v>46387</v>
    </nc>
  </rcc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2026'!$A$2:$BC$71</formula>
    <oldFormula>'PZ 2026'!$A$2:$BC$71</oldFormula>
  </rdn>
  <rcv guid="{6DA3E62B-4ECC-4DDA-9902-E9ABEDBAD740}" action="add"/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59" sId="5" numFmtId="19">
    <nc r="Q12">
      <v>46387</v>
    </nc>
  </rcc>
  <rcv guid="{CC397DDB-2C79-4DD7-81A0-4D4126C71047}" action="delete"/>
  <rdn rId="0" localSheetId="1" customView="1" name="Z_CC397DDB_2C79_4DD7_81A0_4D4126C71047_.wvu.PrintTitles" hidden="1" oldHidden="1">
    <formula>'IQ_2020 vč.poznámek'!$1:$3</formula>
    <oldFormula>'IQ_2020 vč.poznámek'!$1:$3</oldFormula>
  </rdn>
  <rdn rId="0" localSheetId="2" customView="1" name="Z_CC397DDB_2C79_4DD7_81A0_4D4126C71047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CC397DDB_2C79_4DD7_81A0_4D4126C71047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CC397DDB_2C79_4DD7_81A0_4D4126C71047_.wvu.FilterData" hidden="1" oldHidden="1">
    <formula>'BSC 2020 3.3.2020'!$B$2:$Z$53</formula>
    <oldFormula>'BSC 2020 3.3.2020'!$B$2:$Z$53</oldFormula>
  </rdn>
  <rdn rId="0" localSheetId="5" customView="1" name="Z_CC397DDB_2C79_4DD7_81A0_4D4126C71047_.wvu.FilterData" hidden="1" oldHidden="1">
    <formula>'PZ 2026'!$A$2:$BC$71</formula>
    <oldFormula>'PZ 2026'!$A$2:$BC$71</oldFormula>
  </rdn>
  <rcv guid="{CC397DDB-2C79-4DD7-81A0-4D4126C71047}" action="add"/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65" sId="5">
    <oc r="C6" t="inlineStr">
      <is>
        <t xml:space="preserve">spotřebitelské soutěže 15.6.2026; notififakce 31.3.2026; losování nákupů při splnění podmínek 31.10.2026; kupóny za body 30.4.2026;otevírání 24/7 pomocí apky 31.12.2026; vyhledávání na účtenkách 31.5.2026 </t>
      </is>
    </oc>
    <nc r="C6" t="inlineStr">
      <is>
        <t xml:space="preserve">spotřebitelské soutěže 15.6.2026; notififakce 30.4.2026; losování nákupů při splnění podmínek 31.10.2026; kupóny za body 30.4.2026;otevírání 24/7 pomocí apky 31.12.2026; vyhledávání na účtenkách 31.5.2026 </t>
      </is>
    </nc>
  </rcc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2026'!$A$2:$BC$71</formula>
    <oldFormula>'PZ 2026'!$A$2:$BC$71</oldFormula>
  </rdn>
  <rcv guid="{6DA3E62B-4ECC-4DDA-9902-E9ABEDBAD740}" action="add"/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2026'!$A$2:$BC$71</formula>
    <oldFormula>'PZ 2026'!$A$2:$BC$71</oldFormula>
  </rdn>
  <rcv guid="{6DA3E62B-4ECC-4DDA-9902-E9ABEDBAD740}" action="add"/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76" sId="5" numFmtId="19">
    <oc r="Q22">
      <v>46295</v>
    </oc>
    <nc r="Q22">
      <v>46326</v>
    </nc>
  </rcc>
  <rcv guid="{6DA3E62B-4ECC-4DDA-9902-E9ABEDBAD740}" action="delete"/>
  <rdn rId="0" localSheetId="1" customView="1" name="Z_6DA3E62B_4ECC_4DDA_9902_E9ABEDBAD740_.wvu.PrintTitles" hidden="1" oldHidden="1">
    <formula>'IQ_2020 vč.poznámek'!$1:$3</formula>
    <oldFormula>'IQ_2020 vč.poznámek'!$1:$3</oldFormula>
  </rdn>
  <rdn rId="0" localSheetId="2" customView="1" name="Z_6DA3E62B_4ECC_4DDA_9902_E9ABEDBAD74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6DA3E62B_4ECC_4DDA_9902_E9ABEDBAD74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6DA3E62B_4ECC_4DDA_9902_E9ABEDBAD740_.wvu.FilterData" hidden="1" oldHidden="1">
    <formula>'BSC 2020 3.3.2020'!$B$2:$Z$53</formula>
    <oldFormula>'BSC 2020 3.3.2020'!$B$2:$Z$53</oldFormula>
  </rdn>
  <rdn rId="0" localSheetId="5" customView="1" name="Z_6DA3E62B_4ECC_4DDA_9902_E9ABEDBAD740_.wvu.FilterData" hidden="1" oldHidden="1">
    <formula>'PZ 2026'!$A$2:$BC$71</formula>
    <oldFormula>'PZ 2026'!$A$2:$BC$71</oldFormula>
  </rdn>
  <rcv guid="{6DA3E62B-4ECC-4DDA-9902-E9ABEDBAD740}" action="add"/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82" sId="5" numFmtId="19">
    <nc r="Q19">
      <v>46265</v>
    </nc>
  </rcc>
  <rcv guid="{45FDE453-56AF-4865-949B-47079BBAA5FC}" action="delete"/>
  <rdn rId="0" localSheetId="1" customView="1" name="Z_45FDE453_56AF_4865_949B_47079BBAA5FC_.wvu.PrintTitles" hidden="1" oldHidden="1">
    <formula>'IQ_2020 vč.poznámek'!$1:$3</formula>
    <oldFormula>'IQ_2020 vč.poznámek'!$1:$3</oldFormula>
  </rdn>
  <rdn rId="0" localSheetId="2" customView="1" name="Z_45FDE453_56AF_4865_949B_47079BBAA5FC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45FDE453_56AF_4865_949B_47079BBAA5FC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45FDE453_56AF_4865_949B_47079BBAA5FC_.wvu.FilterData" hidden="1" oldHidden="1">
    <formula>'BSC 2020 3.3.2020'!$B$2:$Z$53</formula>
    <oldFormula>'BSC 2020 3.3.2020'!$B$2:$Z$53</oldFormula>
  </rdn>
  <rdn rId="0" localSheetId="5" customView="1" name="Z_45FDE453_56AF_4865_949B_47079BBAA5FC_.wvu.FilterData" hidden="1" oldHidden="1">
    <formula>'PZ 2026'!$A$2:$BC$71</formula>
    <oldFormula>'PZ 2026'!$A$2:$BC$63</oldFormula>
  </rdn>
  <rcv guid="{45FDE453-56AF-4865-949B-47079BBAA5FC}" action="add"/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88" sId="5" ref="A72:XFD72" action="insertRow">
    <undo index="65535" exp="area" ref3D="1" dr="$S$1:$BA$1048576" dn="Z_5DB6A204_5D33_4DE1_97DB_9BFC6F09BF8B_.wvu.Cols" sId="5"/>
    <undo index="1" exp="area" ref3D="1" dr="$E$1:$P$1048576" dn="Z_5DB6A204_5D33_4DE1_97DB_9BFC6F09BF8B_.wvu.Cols" sId="5"/>
  </rrc>
  <rfmt sheetId="5" sqref="A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C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989" sId="5" odxf="1" dxf="1">
    <nc r="D72" t="inlineStr">
      <is>
        <t>Tech Ř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5" sqref="E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F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G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H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I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J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K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L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M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N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O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990" sId="5" odxf="1" dxf="1" numFmtId="19">
    <nc r="Q72">
      <v>46326</v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5" sqref="R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S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T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U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V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W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X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Y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Z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A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B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C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D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E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F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G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H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I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J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K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L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M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N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O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P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Q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R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S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T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U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V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W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X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Y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AZ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A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B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C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BD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991" sId="5">
    <nc r="A72">
      <v>70</v>
    </nc>
  </rcc>
  <rcc rId="5992" sId="5">
    <nc r="C72" t="inlineStr">
      <is>
        <t>Zpráva o stavu nájemních prostor (přehled o využití, výše nájemného, stavebního a technického stavu) - předložení do představenstva</t>
      </is>
    </nc>
  </rcc>
  <rcc rId="5993" sId="5">
    <nc r="B72" t="inlineStr">
      <is>
        <t>Využití nájemních prostor bývalé JML</t>
      </is>
    </nc>
  </rcc>
  <rcv guid="{BC4C2005-E873-4A63-B2C8-0A51F25741E0}" action="delete"/>
  <rdn rId="0" localSheetId="1" customView="1" name="Z_BC4C2005_E873_4A63_B2C8_0A51F25741E0_.wvu.PrintTitles" hidden="1" oldHidden="1">
    <formula>'IQ_2020 vč.poznámek'!$1:$3</formula>
    <oldFormula>'IQ_2020 vč.poznámek'!$1:$3</oldFormula>
  </rdn>
  <rdn rId="0" localSheetId="2" customView="1" name="Z_BC4C2005_E873_4A63_B2C8_0A51F25741E0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BC4C2005_E873_4A63_B2C8_0A51F25741E0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BC4C2005_E873_4A63_B2C8_0A51F25741E0_.wvu.FilterData" hidden="1" oldHidden="1">
    <formula>'BSC 2020 3.3.2020'!$B$2:$Z$53</formula>
    <oldFormula>'BSC 2020 3.3.2020'!$B$2:$Z$53</oldFormula>
  </rdn>
  <rdn rId="0" localSheetId="5" customView="1" name="Z_BC4C2005_E873_4A63_B2C8_0A51F25741E0_.wvu.FilterData" hidden="1" oldHidden="1">
    <formula>'PZ 2026'!$A$2:$BC$71</formula>
    <oldFormula>'PZ 2026'!$A$2:$BC$71</oldFormula>
  </rdn>
  <rcv guid="{BC4C2005-E873-4A63-B2C8-0A51F25741E0}" action="add"/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99" sId="5" numFmtId="19">
    <nc r="Q4">
      <v>46295</v>
    </nc>
  </rcc>
  <rcc rId="6000" sId="5" numFmtId="19">
    <nc r="Q14">
      <v>46387</v>
    </nc>
  </rcc>
  <rcc rId="6001" sId="5" numFmtId="19">
    <nc r="Q15">
      <v>46387</v>
    </nc>
  </rcc>
  <rcc rId="6002" sId="5" numFmtId="19">
    <nc r="Q9">
      <v>46142</v>
    </nc>
  </rcc>
  <rcc rId="6003" sId="5" numFmtId="19">
    <nc r="Q29">
      <v>46295</v>
    </nc>
  </rcc>
  <rdn rId="0" localSheetId="1" customView="1" name="Z_8F718F84_C760_4A20_BA11_467074914F0D_.wvu.PrintTitles" hidden="1" oldHidden="1">
    <formula>'IQ_2020 vč.poznámek'!$1:$3</formula>
  </rdn>
  <rdn rId="0" localSheetId="2" customView="1" name="Z_8F718F84_C760_4A20_BA11_467074914F0D_.wvu.Rows" hidden="1" oldHidden="1">
    <formula>'BSC 2020 3.3.2020'!$26:$27,'BSC 2020 3.3.2020'!$39:$39,'BSC 2020 3.3.2020'!$45:$46</formula>
  </rdn>
  <rdn rId="0" localSheetId="2" customView="1" name="Z_8F718F84_C760_4A20_BA11_467074914F0D_.wvu.Cols" hidden="1" oldHidden="1">
    <formula>'BSC 2020 3.3.2020'!$B:$C,'BSC 2020 3.3.2020'!$E:$E,'BSC 2020 3.3.2020'!$G:$H,'BSC 2020 3.3.2020'!$J:$Y,'BSC 2020 3.3.2020'!$AA:$AO</formula>
  </rdn>
  <rdn rId="0" localSheetId="2" customView="1" name="Z_8F718F84_C760_4A20_BA11_467074914F0D_.wvu.FilterData" hidden="1" oldHidden="1">
    <formula>'BSC 2020 3.3.2020'!$B$2:$Z$53</formula>
  </rdn>
  <rdn rId="0" localSheetId="5" customView="1" name="Z_8F718F84_C760_4A20_BA11_467074914F0D_.wvu.FilterData" hidden="1" oldHidden="1">
    <formula>'PZ 2026'!$A$2:$BC$71</formula>
  </rdn>
  <rcv guid="{8F718F84-C760-4A20-BA11-467074914F0D}" action="add"/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871C0DB-E05F-784A-AAB8-0F2A5B2C84B5}" action="delete"/>
  <rdn rId="0" localSheetId="1" customView="1" name="Z_9871C0DB_E05F_784A_AAB8_0F2A5B2C84B5_.wvu.PrintTitles" hidden="1" oldHidden="1">
    <formula>'IQ_2020 vč.poznámek'!$1:$3</formula>
    <oldFormula>'IQ_2020 vč.poznámek'!$1:$3</oldFormula>
  </rdn>
  <rdn rId="0" localSheetId="2" customView="1" name="Z_9871C0DB_E05F_784A_AAB8_0F2A5B2C84B5_.wvu.Rows" hidden="1" oldHidden="1">
    <formula>'BSC 2020 3.3.2020'!$26:$27,'BSC 2020 3.3.2020'!$39:$39,'BSC 2020 3.3.2020'!$45:$46</formula>
    <oldFormula>'BSC 2020 3.3.2020'!$26:$27,'BSC 2020 3.3.2020'!$39:$39,'BSC 2020 3.3.2020'!$45:$46</oldFormula>
  </rdn>
  <rdn rId="0" localSheetId="2" customView="1" name="Z_9871C0DB_E05F_784A_AAB8_0F2A5B2C84B5_.wvu.Cols" hidden="1" oldHidden="1">
    <formula>'BSC 2020 3.3.2020'!$B:$C,'BSC 2020 3.3.2020'!$E:$E,'BSC 2020 3.3.2020'!$G:$H,'BSC 2020 3.3.2020'!$J:$Y,'BSC 2020 3.3.2020'!$AA:$AO</formula>
    <oldFormula>'BSC 2020 3.3.2020'!$B:$C,'BSC 2020 3.3.2020'!$E:$E,'BSC 2020 3.3.2020'!$G:$H,'BSC 2020 3.3.2020'!$J:$Y,'BSC 2020 3.3.2020'!$AA:$AO</oldFormula>
  </rdn>
  <rdn rId="0" localSheetId="2" customView="1" name="Z_9871C0DB_E05F_784A_AAB8_0F2A5B2C84B5_.wvu.FilterData" hidden="1" oldHidden="1">
    <formula>'BSC 2020 3.3.2020'!$B$2:$Z$53</formula>
    <oldFormula>'BSC 2020 3.3.2020'!$B$2:$Z$53</oldFormula>
  </rdn>
  <rdn rId="0" localSheetId="5" customView="1" name="Z_9871C0DB_E05F_784A_AAB8_0F2A5B2C84B5_.wvu.FilterData" hidden="1" oldHidden="1">
    <formula>'PZ 2026'!$A$2:$BC$72</formula>
    <oldFormula>'PZ 2026'!$A$2:$BC$71</oldFormula>
  </rdn>
  <rcv guid="{9871C0DB-E05F-784A-AAB8-0F2A5B2C84B5}" action="add"/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131D5DE8_3810_431E_B0FC_F17E609A8BE2_.wvu.PrintTitles" hidden="1" oldHidden="1">
    <formula>'IQ_2020 vč.poznámek'!$1:$3</formula>
  </rdn>
  <rdn rId="0" localSheetId="2" customView="1" name="Z_131D5DE8_3810_431E_B0FC_F17E609A8BE2_.wvu.Rows" hidden="1" oldHidden="1">
    <formula>'BSC 2020 3.3.2020'!$26:$27,'BSC 2020 3.3.2020'!$39:$39,'BSC 2020 3.3.2020'!$45:$46</formula>
  </rdn>
  <rdn rId="0" localSheetId="2" customView="1" name="Z_131D5DE8_3810_431E_B0FC_F17E609A8BE2_.wvu.Cols" hidden="1" oldHidden="1">
    <formula>'BSC 2020 3.3.2020'!$B:$C,'BSC 2020 3.3.2020'!$E:$E,'BSC 2020 3.3.2020'!$G:$H,'BSC 2020 3.3.2020'!$J:$Y,'BSC 2020 3.3.2020'!$AA:$AO</formula>
  </rdn>
  <rdn rId="0" localSheetId="2" customView="1" name="Z_131D5DE8_3810_431E_B0FC_F17E609A8BE2_.wvu.FilterData" hidden="1" oldHidden="1">
    <formula>'BSC 2020 3.3.2020'!$B$2:$Z$53</formula>
  </rdn>
  <rdn rId="0" localSheetId="5" customView="1" name="Z_131D5DE8_3810_431E_B0FC_F17E609A8BE2_.wvu.FilterData" hidden="1" oldHidden="1">
    <formula>'PZ 2026'!$A$2:$BC$72</formula>
  </rdn>
  <rcv guid="{131D5DE8-3810-431E-B0FC-F17E609A8BE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.bin"/><Relationship Id="rId13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12" Type="http://schemas.openxmlformats.org/officeDocument/2006/relationships/printerSettings" Target="../printerSettings/printerSettings26.bin"/><Relationship Id="rId17" Type="http://schemas.openxmlformats.org/officeDocument/2006/relationships/comments" Target="../comments1.xml"/><Relationship Id="rId2" Type="http://schemas.openxmlformats.org/officeDocument/2006/relationships/printerSettings" Target="../printerSettings/printerSettings16.bin"/><Relationship Id="rId16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11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19.bin"/><Relationship Id="rId15" Type="http://schemas.openxmlformats.org/officeDocument/2006/relationships/drawing" Target="../drawings/drawing1.xml"/><Relationship Id="rId10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18.bin"/><Relationship Id="rId9" Type="http://schemas.openxmlformats.org/officeDocument/2006/relationships/printerSettings" Target="../printerSettings/printerSettings23.bin"/><Relationship Id="rId14" Type="http://schemas.openxmlformats.org/officeDocument/2006/relationships/printerSettings" Target="../printerSettings/printerSettings28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.bin"/><Relationship Id="rId13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12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11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3.bin"/><Relationship Id="rId10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2.bin"/><Relationship Id="rId9" Type="http://schemas.openxmlformats.org/officeDocument/2006/relationships/printerSettings" Target="../printerSettings/printerSettings37.bin"/><Relationship Id="rId14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22"/>
  <sheetViews>
    <sheetView showGridLines="0" workbookViewId="0">
      <pane ySplit="3" topLeftCell="A36" activePane="bottomLeft" state="frozen"/>
      <selection pane="bottomLeft" activeCell="G48" sqref="G48"/>
    </sheetView>
  </sheetViews>
  <sheetFormatPr defaultColWidth="8.7109375" defaultRowHeight="15"/>
  <cols>
    <col min="1" max="2" width="2.140625" customWidth="1"/>
    <col min="3" max="3" width="10" customWidth="1"/>
    <col min="4" max="4" width="67.140625" customWidth="1"/>
    <col min="5" max="8" width="12" customWidth="1"/>
  </cols>
  <sheetData>
    <row r="1" spans="1:8" ht="26.25">
      <c r="A1" s="5" t="s">
        <v>518</v>
      </c>
    </row>
    <row r="3" spans="1:8" ht="15" customHeight="1">
      <c r="A3" s="351" t="s">
        <v>0</v>
      </c>
      <c r="B3" s="351"/>
      <c r="C3" s="351"/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ht="21.75" customHeight="1">
      <c r="A4" s="350" t="s">
        <v>6</v>
      </c>
      <c r="B4" s="350"/>
      <c r="C4" s="350"/>
      <c r="D4" s="2" t="s">
        <v>7</v>
      </c>
      <c r="E4" s="3"/>
      <c r="F4" s="3"/>
      <c r="G4" s="3"/>
      <c r="H4" s="3"/>
    </row>
    <row r="5" spans="1:8" ht="21.75" customHeight="1">
      <c r="A5" s="4"/>
      <c r="B5" s="350" t="s">
        <v>9</v>
      </c>
      <c r="C5" s="350"/>
      <c r="D5" s="2" t="s">
        <v>10</v>
      </c>
      <c r="E5" s="3"/>
      <c r="F5" s="3"/>
      <c r="G5" s="3"/>
      <c r="H5" s="3"/>
    </row>
    <row r="6" spans="1:8" ht="21.75" customHeight="1">
      <c r="A6" s="349"/>
      <c r="B6" s="349"/>
      <c r="C6" s="2" t="s">
        <v>11</v>
      </c>
      <c r="D6" s="2" t="s">
        <v>12</v>
      </c>
      <c r="E6" s="3" t="s">
        <v>13</v>
      </c>
      <c r="F6" s="3" t="s">
        <v>14</v>
      </c>
      <c r="G6" s="3" t="s">
        <v>15</v>
      </c>
      <c r="H6" s="6" t="s">
        <v>16</v>
      </c>
    </row>
    <row r="7" spans="1:8" ht="21.75" customHeight="1">
      <c r="A7" s="349"/>
      <c r="B7" s="349"/>
      <c r="C7" s="2" t="s">
        <v>17</v>
      </c>
      <c r="D7" s="2" t="s">
        <v>18</v>
      </c>
      <c r="E7" s="3" t="s">
        <v>19</v>
      </c>
      <c r="F7" s="3" t="s">
        <v>20</v>
      </c>
      <c r="G7" s="3" t="s">
        <v>21</v>
      </c>
      <c r="H7" s="6" t="s">
        <v>22</v>
      </c>
    </row>
    <row r="8" spans="1:8" ht="21.75" customHeight="1">
      <c r="A8" s="349"/>
      <c r="B8" s="349"/>
      <c r="C8" s="2" t="s">
        <v>23</v>
      </c>
      <c r="D8" s="2" t="s">
        <v>24</v>
      </c>
      <c r="E8" s="3" t="s">
        <v>25</v>
      </c>
      <c r="F8" s="3" t="s">
        <v>26</v>
      </c>
      <c r="G8" s="3" t="s">
        <v>27</v>
      </c>
      <c r="H8" s="6" t="s">
        <v>28</v>
      </c>
    </row>
    <row r="9" spans="1:8" ht="21.75" customHeight="1">
      <c r="A9" s="349"/>
      <c r="B9" s="349"/>
      <c r="C9" s="2" t="s">
        <v>29</v>
      </c>
      <c r="D9" s="2" t="s">
        <v>30</v>
      </c>
      <c r="E9" s="3" t="s">
        <v>31</v>
      </c>
      <c r="F9" s="3" t="s">
        <v>32</v>
      </c>
      <c r="G9" s="3" t="s">
        <v>33</v>
      </c>
      <c r="H9" s="6" t="s">
        <v>34</v>
      </c>
    </row>
    <row r="10" spans="1:8" ht="21.75" customHeight="1">
      <c r="A10" s="349"/>
      <c r="B10" s="349"/>
      <c r="C10" s="2" t="s">
        <v>35</v>
      </c>
      <c r="D10" s="2" t="s">
        <v>36</v>
      </c>
      <c r="E10" s="3" t="s">
        <v>37</v>
      </c>
      <c r="F10" s="3" t="s">
        <v>38</v>
      </c>
      <c r="G10" s="3" t="s">
        <v>39</v>
      </c>
      <c r="H10" s="6" t="s">
        <v>40</v>
      </c>
    </row>
    <row r="11" spans="1:8" ht="21.75" customHeight="1">
      <c r="A11" s="349"/>
      <c r="B11" s="349"/>
      <c r="C11" s="2" t="s">
        <v>41</v>
      </c>
      <c r="D11" s="2" t="s">
        <v>42</v>
      </c>
      <c r="E11" s="3" t="s">
        <v>43</v>
      </c>
      <c r="F11" s="3" t="s">
        <v>44</v>
      </c>
      <c r="G11" s="3" t="s">
        <v>27</v>
      </c>
      <c r="H11" s="6" t="s">
        <v>45</v>
      </c>
    </row>
    <row r="12" spans="1:8" ht="21.75" customHeight="1">
      <c r="A12" s="349"/>
      <c r="B12" s="349"/>
      <c r="C12" s="2" t="s">
        <v>46</v>
      </c>
      <c r="D12" s="2" t="s">
        <v>47</v>
      </c>
      <c r="E12" s="3" t="s">
        <v>48</v>
      </c>
      <c r="F12" s="3" t="s">
        <v>49</v>
      </c>
      <c r="G12" s="3" t="s">
        <v>21</v>
      </c>
      <c r="H12" s="6" t="s">
        <v>50</v>
      </c>
    </row>
    <row r="13" spans="1:8" ht="21.75" customHeight="1">
      <c r="A13" s="349"/>
      <c r="B13" s="349"/>
      <c r="C13" s="2" t="s">
        <v>51</v>
      </c>
      <c r="D13" s="2" t="s">
        <v>52</v>
      </c>
      <c r="E13" s="3" t="s">
        <v>53</v>
      </c>
      <c r="F13" s="3" t="s">
        <v>54</v>
      </c>
      <c r="G13" s="3" t="s">
        <v>39</v>
      </c>
      <c r="H13" s="6" t="s">
        <v>55</v>
      </c>
    </row>
    <row r="14" spans="1:8" ht="21.75" customHeight="1">
      <c r="A14" s="349"/>
      <c r="B14" s="349"/>
      <c r="C14" s="2" t="s">
        <v>56</v>
      </c>
      <c r="D14" s="2" t="s">
        <v>57</v>
      </c>
      <c r="E14" s="3" t="s">
        <v>58</v>
      </c>
      <c r="F14" s="3" t="s">
        <v>59</v>
      </c>
      <c r="G14" s="3" t="s">
        <v>60</v>
      </c>
      <c r="H14" s="6" t="s">
        <v>61</v>
      </c>
    </row>
    <row r="15" spans="1:8" ht="21.75" customHeight="1">
      <c r="A15" s="349"/>
      <c r="B15" s="349"/>
      <c r="C15" s="2" t="s">
        <v>62</v>
      </c>
      <c r="D15" s="2" t="s">
        <v>63</v>
      </c>
      <c r="E15" s="3" t="s">
        <v>64</v>
      </c>
      <c r="F15" s="3" t="s">
        <v>65</v>
      </c>
      <c r="G15" s="3" t="s">
        <v>15</v>
      </c>
      <c r="H15" s="6" t="s">
        <v>66</v>
      </c>
    </row>
    <row r="16" spans="1:8" ht="21.75" customHeight="1">
      <c r="A16" s="349"/>
      <c r="B16" s="349"/>
      <c r="C16" s="2" t="s">
        <v>67</v>
      </c>
      <c r="D16" s="2" t="s">
        <v>68</v>
      </c>
      <c r="E16" s="3" t="s">
        <v>69</v>
      </c>
      <c r="F16" s="3" t="s">
        <v>70</v>
      </c>
      <c r="G16" s="3" t="s">
        <v>71</v>
      </c>
      <c r="H16" s="6" t="s">
        <v>72</v>
      </c>
    </row>
    <row r="17" spans="1:9" ht="21.75" customHeight="1">
      <c r="A17" s="349"/>
      <c r="B17" s="349"/>
      <c r="C17" s="2" t="s">
        <v>73</v>
      </c>
      <c r="D17" s="2" t="s">
        <v>74</v>
      </c>
      <c r="E17" s="3" t="s">
        <v>75</v>
      </c>
      <c r="F17" s="3" t="s">
        <v>76</v>
      </c>
      <c r="G17" s="3" t="s">
        <v>77</v>
      </c>
      <c r="H17" s="7" t="s">
        <v>78</v>
      </c>
      <c r="I17" s="11" t="s">
        <v>540</v>
      </c>
    </row>
    <row r="18" spans="1:9" ht="21.75" customHeight="1">
      <c r="A18" s="349"/>
      <c r="B18" s="349"/>
      <c r="C18" s="2" t="s">
        <v>79</v>
      </c>
      <c r="D18" s="2" t="s">
        <v>80</v>
      </c>
      <c r="E18" s="3" t="s">
        <v>81</v>
      </c>
      <c r="F18" s="3" t="s">
        <v>82</v>
      </c>
      <c r="G18" s="3" t="s">
        <v>21</v>
      </c>
      <c r="H18" s="6" t="s">
        <v>83</v>
      </c>
    </row>
    <row r="19" spans="1:9" ht="21.75" customHeight="1">
      <c r="A19" s="349"/>
      <c r="B19" s="349"/>
      <c r="C19" s="2" t="s">
        <v>84</v>
      </c>
      <c r="D19" s="2" t="s">
        <v>85</v>
      </c>
      <c r="E19" s="3"/>
      <c r="F19" s="3"/>
      <c r="G19" s="3"/>
      <c r="H19" s="3"/>
    </row>
    <row r="20" spans="1:9" ht="21.75" customHeight="1">
      <c r="A20" s="349"/>
      <c r="B20" s="349"/>
      <c r="C20" s="2" t="s">
        <v>86</v>
      </c>
      <c r="D20" s="2" t="s">
        <v>87</v>
      </c>
      <c r="E20" s="3"/>
      <c r="F20" s="3"/>
      <c r="G20" s="3"/>
      <c r="H20" s="3"/>
    </row>
    <row r="21" spans="1:9" ht="21.75" customHeight="1">
      <c r="A21" s="349"/>
      <c r="B21" s="349"/>
      <c r="C21" s="2" t="s">
        <v>88</v>
      </c>
      <c r="D21" s="2" t="s">
        <v>89</v>
      </c>
      <c r="E21" s="3" t="s">
        <v>90</v>
      </c>
      <c r="F21" s="3" t="s">
        <v>91</v>
      </c>
      <c r="G21" s="3" t="s">
        <v>92</v>
      </c>
      <c r="H21" s="6" t="s">
        <v>93</v>
      </c>
    </row>
    <row r="22" spans="1:9" ht="21.75" customHeight="1">
      <c r="A22" s="349"/>
      <c r="B22" s="349"/>
      <c r="C22" s="2" t="s">
        <v>94</v>
      </c>
      <c r="D22" s="2" t="s">
        <v>95</v>
      </c>
      <c r="E22" s="3" t="s">
        <v>96</v>
      </c>
      <c r="F22" s="3" t="s">
        <v>97</v>
      </c>
      <c r="G22" s="3" t="s">
        <v>98</v>
      </c>
      <c r="H22" s="6" t="s">
        <v>99</v>
      </c>
    </row>
    <row r="23" spans="1:9" ht="21.75" customHeight="1">
      <c r="A23" s="349"/>
      <c r="B23" s="349"/>
      <c r="C23" s="2" t="s">
        <v>100</v>
      </c>
      <c r="D23" s="2" t="s">
        <v>101</v>
      </c>
      <c r="E23" s="3" t="s">
        <v>102</v>
      </c>
      <c r="F23" s="3" t="s">
        <v>103</v>
      </c>
      <c r="G23" s="3" t="s">
        <v>104</v>
      </c>
      <c r="H23" s="7" t="s">
        <v>105</v>
      </c>
      <c r="I23" s="11" t="s">
        <v>539</v>
      </c>
    </row>
    <row r="24" spans="1:9" ht="21.75" customHeight="1">
      <c r="A24" s="349"/>
      <c r="B24" s="349"/>
      <c r="C24" s="2" t="s">
        <v>106</v>
      </c>
      <c r="D24" s="2" t="s">
        <v>107</v>
      </c>
      <c r="E24" s="3" t="s">
        <v>108</v>
      </c>
      <c r="F24" s="3" t="s">
        <v>109</v>
      </c>
      <c r="G24" s="3" t="s">
        <v>110</v>
      </c>
      <c r="H24" s="7" t="s">
        <v>111</v>
      </c>
      <c r="I24" s="11" t="s">
        <v>539</v>
      </c>
    </row>
    <row r="25" spans="1:9" ht="21.75" customHeight="1">
      <c r="A25" s="349"/>
      <c r="B25" s="349"/>
      <c r="C25" s="2" t="s">
        <v>112</v>
      </c>
      <c r="D25" s="2" t="s">
        <v>113</v>
      </c>
      <c r="E25" s="3" t="s">
        <v>520</v>
      </c>
      <c r="F25" s="3" t="s">
        <v>114</v>
      </c>
      <c r="G25" s="3" t="s">
        <v>27</v>
      </c>
      <c r="H25" s="6" t="s">
        <v>528</v>
      </c>
    </row>
    <row r="26" spans="1:9" ht="21.75" customHeight="1">
      <c r="A26" s="349"/>
      <c r="B26" s="349"/>
      <c r="C26" s="2" t="s">
        <v>115</v>
      </c>
      <c r="D26" s="2" t="s">
        <v>116</v>
      </c>
      <c r="E26" s="3" t="s">
        <v>117</v>
      </c>
      <c r="F26" s="3" t="s">
        <v>521</v>
      </c>
      <c r="G26" s="3" t="s">
        <v>27</v>
      </c>
      <c r="H26" s="9" t="s">
        <v>529</v>
      </c>
    </row>
    <row r="27" spans="1:9" ht="21.75" customHeight="1">
      <c r="A27" s="349"/>
      <c r="B27" s="349"/>
      <c r="C27" s="2" t="s">
        <v>119</v>
      </c>
      <c r="D27" s="2" t="s">
        <v>120</v>
      </c>
      <c r="E27" s="3" t="s">
        <v>121</v>
      </c>
      <c r="F27" s="3" t="s">
        <v>522</v>
      </c>
      <c r="G27" s="3" t="s">
        <v>27</v>
      </c>
      <c r="H27" s="6" t="s">
        <v>530</v>
      </c>
    </row>
    <row r="28" spans="1:9" ht="21.75" customHeight="1">
      <c r="A28" s="349"/>
      <c r="B28" s="349"/>
      <c r="C28" s="2" t="s">
        <v>122</v>
      </c>
      <c r="D28" s="2" t="s">
        <v>123</v>
      </c>
      <c r="E28" s="3" t="s">
        <v>124</v>
      </c>
      <c r="F28" s="3" t="s">
        <v>403</v>
      </c>
      <c r="G28" s="10" t="s">
        <v>92</v>
      </c>
      <c r="H28" s="6" t="s">
        <v>531</v>
      </c>
    </row>
    <row r="29" spans="1:9" ht="21.75" customHeight="1">
      <c r="A29" s="349"/>
      <c r="B29" s="349"/>
      <c r="C29" s="2" t="s">
        <v>126</v>
      </c>
      <c r="D29" s="2" t="s">
        <v>127</v>
      </c>
      <c r="E29" s="3" t="s">
        <v>128</v>
      </c>
      <c r="F29" s="3" t="s">
        <v>523</v>
      </c>
      <c r="G29" s="10" t="s">
        <v>433</v>
      </c>
      <c r="H29" s="6" t="s">
        <v>532</v>
      </c>
    </row>
    <row r="30" spans="1:9" ht="21.75" customHeight="1">
      <c r="A30" s="349"/>
      <c r="B30" s="349"/>
      <c r="C30" s="2" t="s">
        <v>130</v>
      </c>
      <c r="D30" s="2" t="s">
        <v>131</v>
      </c>
      <c r="E30" s="3" t="s">
        <v>132</v>
      </c>
      <c r="F30" s="3" t="s">
        <v>524</v>
      </c>
      <c r="G30" s="10" t="s">
        <v>33</v>
      </c>
      <c r="H30" s="9" t="s">
        <v>533</v>
      </c>
    </row>
    <row r="31" spans="1:9" ht="21.75" customHeight="1">
      <c r="A31" s="349"/>
      <c r="B31" s="349"/>
      <c r="C31" s="2" t="s">
        <v>134</v>
      </c>
      <c r="D31" s="2" t="s">
        <v>135</v>
      </c>
      <c r="E31" s="3" t="s">
        <v>136</v>
      </c>
      <c r="F31" s="3" t="s">
        <v>525</v>
      </c>
      <c r="G31" s="10" t="s">
        <v>334</v>
      </c>
      <c r="H31" s="9" t="s">
        <v>534</v>
      </c>
    </row>
    <row r="32" spans="1:9" ht="21.75" customHeight="1">
      <c r="A32" s="349"/>
      <c r="B32" s="349"/>
      <c r="C32" s="2" t="s">
        <v>137</v>
      </c>
      <c r="D32" s="2" t="s">
        <v>138</v>
      </c>
      <c r="E32" s="3" t="s">
        <v>139</v>
      </c>
      <c r="F32" s="3" t="s">
        <v>526</v>
      </c>
      <c r="G32" s="10" t="s">
        <v>27</v>
      </c>
      <c r="H32" s="9" t="s">
        <v>535</v>
      </c>
    </row>
    <row r="33" spans="1:9" ht="21.75" customHeight="1">
      <c r="A33" s="349"/>
      <c r="B33" s="349"/>
      <c r="C33" s="2" t="s">
        <v>141</v>
      </c>
      <c r="D33" s="2" t="s">
        <v>142</v>
      </c>
      <c r="E33" s="3" t="s">
        <v>143</v>
      </c>
      <c r="F33" s="3" t="s">
        <v>527</v>
      </c>
      <c r="G33" s="10" t="s">
        <v>538</v>
      </c>
      <c r="H33" s="9" t="s">
        <v>536</v>
      </c>
    </row>
    <row r="34" spans="1:9" ht="21.75" customHeight="1">
      <c r="A34" s="349"/>
      <c r="B34" s="349"/>
      <c r="C34" s="2" t="s">
        <v>144</v>
      </c>
      <c r="D34" s="2" t="s">
        <v>145</v>
      </c>
      <c r="E34" s="3" t="s">
        <v>146</v>
      </c>
      <c r="F34" s="3" t="s">
        <v>408</v>
      </c>
      <c r="G34" s="10" t="s">
        <v>33</v>
      </c>
      <c r="H34" s="9" t="s">
        <v>537</v>
      </c>
    </row>
    <row r="35" spans="1:9" ht="21.75" customHeight="1">
      <c r="A35" s="349"/>
      <c r="B35" s="349"/>
      <c r="C35" s="2" t="s">
        <v>148</v>
      </c>
      <c r="D35" s="2" t="s">
        <v>149</v>
      </c>
      <c r="E35" s="3" t="s">
        <v>150</v>
      </c>
      <c r="F35" s="3" t="s">
        <v>151</v>
      </c>
      <c r="G35" s="3" t="s">
        <v>152</v>
      </c>
      <c r="H35" s="7" t="s">
        <v>153</v>
      </c>
      <c r="I35" s="11" t="s">
        <v>540</v>
      </c>
    </row>
    <row r="36" spans="1:9" ht="21.75" customHeight="1">
      <c r="A36" s="349"/>
      <c r="B36" s="349"/>
      <c r="C36" s="2" t="s">
        <v>154</v>
      </c>
      <c r="D36" s="2" t="s">
        <v>155</v>
      </c>
      <c r="E36" s="3" t="s">
        <v>156</v>
      </c>
      <c r="F36" s="3" t="s">
        <v>157</v>
      </c>
      <c r="G36" s="3" t="s">
        <v>158</v>
      </c>
      <c r="H36" s="6" t="s">
        <v>159</v>
      </c>
    </row>
    <row r="37" spans="1:9" ht="21.75" customHeight="1">
      <c r="A37" s="4"/>
      <c r="B37" s="350" t="s">
        <v>160</v>
      </c>
      <c r="C37" s="350"/>
      <c r="D37" s="2" t="s">
        <v>161</v>
      </c>
      <c r="E37" s="3"/>
      <c r="F37" s="3"/>
      <c r="G37" s="3"/>
      <c r="H37" s="3"/>
    </row>
    <row r="38" spans="1:9" ht="21.75" customHeight="1">
      <c r="A38" s="349"/>
      <c r="B38" s="349"/>
      <c r="C38" s="2" t="s">
        <v>162</v>
      </c>
      <c r="D38" s="2" t="s">
        <v>163</v>
      </c>
      <c r="E38" s="3" t="s">
        <v>164</v>
      </c>
      <c r="F38" s="3" t="s">
        <v>165</v>
      </c>
      <c r="G38" s="3" t="s">
        <v>166</v>
      </c>
      <c r="H38" s="6" t="s">
        <v>167</v>
      </c>
      <c r="I38" s="11" t="s">
        <v>544</v>
      </c>
    </row>
    <row r="39" spans="1:9" ht="21.75" customHeight="1">
      <c r="A39" s="349"/>
      <c r="B39" s="349"/>
      <c r="C39" s="2" t="s">
        <v>168</v>
      </c>
      <c r="D39" s="2" t="s">
        <v>169</v>
      </c>
      <c r="E39" s="3" t="s">
        <v>170</v>
      </c>
      <c r="F39" s="3" t="s">
        <v>171</v>
      </c>
      <c r="G39" s="3" t="s">
        <v>92</v>
      </c>
      <c r="H39" s="6" t="s">
        <v>172</v>
      </c>
      <c r="I39" s="11" t="s">
        <v>544</v>
      </c>
    </row>
    <row r="40" spans="1:9" ht="21.75" customHeight="1">
      <c r="A40" s="349"/>
      <c r="B40" s="349"/>
      <c r="C40" s="2" t="s">
        <v>173</v>
      </c>
      <c r="D40" s="2" t="s">
        <v>174</v>
      </c>
      <c r="E40" s="3" t="s">
        <v>175</v>
      </c>
      <c r="F40" s="3" t="s">
        <v>176</v>
      </c>
      <c r="G40" s="3" t="s">
        <v>177</v>
      </c>
      <c r="H40" s="6" t="s">
        <v>178</v>
      </c>
      <c r="I40" s="11" t="s">
        <v>544</v>
      </c>
    </row>
    <row r="41" spans="1:9" ht="21.75" customHeight="1">
      <c r="A41" s="349"/>
      <c r="B41" s="349"/>
      <c r="C41" s="2" t="s">
        <v>179</v>
      </c>
      <c r="D41" s="2" t="s">
        <v>180</v>
      </c>
      <c r="E41" s="3" t="s">
        <v>181</v>
      </c>
      <c r="F41" s="3" t="s">
        <v>182</v>
      </c>
      <c r="G41" s="3" t="s">
        <v>183</v>
      </c>
      <c r="H41" s="6" t="s">
        <v>184</v>
      </c>
      <c r="I41" s="11" t="s">
        <v>544</v>
      </c>
    </row>
    <row r="42" spans="1:9" ht="21.75" customHeight="1">
      <c r="A42" s="349"/>
      <c r="B42" s="349"/>
      <c r="C42" s="2" t="s">
        <v>185</v>
      </c>
      <c r="D42" s="2" t="s">
        <v>186</v>
      </c>
      <c r="E42" s="3" t="s">
        <v>187</v>
      </c>
      <c r="F42" s="3" t="s">
        <v>188</v>
      </c>
      <c r="G42" s="3" t="s">
        <v>189</v>
      </c>
      <c r="H42" s="6" t="s">
        <v>190</v>
      </c>
      <c r="I42" s="11" t="s">
        <v>544</v>
      </c>
    </row>
    <row r="43" spans="1:9" ht="21.75" customHeight="1">
      <c r="A43" s="349"/>
      <c r="B43" s="349"/>
      <c r="C43" s="2" t="s">
        <v>191</v>
      </c>
      <c r="D43" s="2" t="s">
        <v>192</v>
      </c>
      <c r="E43" s="3" t="s">
        <v>193</v>
      </c>
      <c r="F43" s="3" t="s">
        <v>194</v>
      </c>
      <c r="G43" s="3" t="s">
        <v>183</v>
      </c>
      <c r="H43" s="6" t="s">
        <v>195</v>
      </c>
      <c r="I43" s="11" t="s">
        <v>544</v>
      </c>
    </row>
    <row r="44" spans="1:9" ht="21.75" customHeight="1">
      <c r="A44" s="349"/>
      <c r="B44" s="349"/>
      <c r="C44" s="2" t="s">
        <v>196</v>
      </c>
      <c r="D44" s="2" t="s">
        <v>197</v>
      </c>
      <c r="E44" s="3" t="s">
        <v>198</v>
      </c>
      <c r="F44" s="3" t="s">
        <v>199</v>
      </c>
      <c r="G44" s="3" t="s">
        <v>189</v>
      </c>
      <c r="H44" s="6" t="s">
        <v>200</v>
      </c>
      <c r="I44" s="11" t="s">
        <v>544</v>
      </c>
    </row>
    <row r="45" spans="1:9" ht="21.75" customHeight="1">
      <c r="A45" s="349"/>
      <c r="B45" s="349"/>
      <c r="C45" s="2" t="s">
        <v>201</v>
      </c>
      <c r="D45" s="2" t="s">
        <v>202</v>
      </c>
      <c r="E45" s="3" t="s">
        <v>203</v>
      </c>
      <c r="F45" s="3" t="s">
        <v>204</v>
      </c>
      <c r="G45" s="3" t="s">
        <v>183</v>
      </c>
      <c r="H45" s="6" t="s">
        <v>205</v>
      </c>
      <c r="I45" s="11" t="s">
        <v>544</v>
      </c>
    </row>
    <row r="46" spans="1:9" ht="21.75" customHeight="1">
      <c r="A46" s="349"/>
      <c r="B46" s="349"/>
      <c r="C46" s="2" t="s">
        <v>206</v>
      </c>
      <c r="D46" s="2" t="s">
        <v>207</v>
      </c>
      <c r="E46" s="3" t="s">
        <v>208</v>
      </c>
      <c r="F46" s="3" t="s">
        <v>209</v>
      </c>
      <c r="G46" s="3" t="s">
        <v>27</v>
      </c>
      <c r="H46" s="6" t="s">
        <v>210</v>
      </c>
      <c r="I46" s="11" t="s">
        <v>544</v>
      </c>
    </row>
    <row r="47" spans="1:9" ht="21.75" customHeight="1">
      <c r="A47" s="349"/>
      <c r="B47" s="349"/>
      <c r="C47" s="2" t="s">
        <v>211</v>
      </c>
      <c r="D47" s="2" t="s">
        <v>212</v>
      </c>
      <c r="E47" s="3" t="s">
        <v>213</v>
      </c>
      <c r="F47" s="3" t="s">
        <v>214</v>
      </c>
      <c r="G47" s="3" t="s">
        <v>125</v>
      </c>
      <c r="H47" s="6" t="s">
        <v>215</v>
      </c>
      <c r="I47" s="11" t="s">
        <v>544</v>
      </c>
    </row>
    <row r="48" spans="1:9" ht="21.75" customHeight="1">
      <c r="A48" s="349"/>
      <c r="B48" s="349"/>
      <c r="C48" s="2" t="s">
        <v>216</v>
      </c>
      <c r="D48" s="2" t="s">
        <v>217</v>
      </c>
      <c r="E48" s="3" t="s">
        <v>218</v>
      </c>
      <c r="F48" s="3" t="s">
        <v>219</v>
      </c>
      <c r="G48" s="3" t="s">
        <v>177</v>
      </c>
      <c r="H48" s="6" t="s">
        <v>220</v>
      </c>
    </row>
    <row r="49" spans="1:9" ht="21.75" customHeight="1">
      <c r="A49" s="349"/>
      <c r="B49" s="349"/>
      <c r="C49" s="2" t="s">
        <v>221</v>
      </c>
      <c r="D49" s="2" t="s">
        <v>222</v>
      </c>
      <c r="E49" s="3" t="s">
        <v>223</v>
      </c>
      <c r="F49" s="3" t="s">
        <v>224</v>
      </c>
      <c r="G49" s="3" t="s">
        <v>183</v>
      </c>
      <c r="H49" s="6" t="s">
        <v>195</v>
      </c>
    </row>
    <row r="50" spans="1:9" ht="21.75" customHeight="1">
      <c r="A50" s="349"/>
      <c r="B50" s="349"/>
      <c r="C50" s="2" t="s">
        <v>225</v>
      </c>
      <c r="D50" s="2" t="s">
        <v>226</v>
      </c>
      <c r="E50" s="3" t="s">
        <v>227</v>
      </c>
      <c r="F50" s="3" t="s">
        <v>228</v>
      </c>
      <c r="G50" s="3" t="s">
        <v>183</v>
      </c>
      <c r="H50" s="6" t="s">
        <v>229</v>
      </c>
    </row>
    <row r="51" spans="1:9" ht="21.75" customHeight="1">
      <c r="A51" s="349"/>
      <c r="B51" s="349"/>
      <c r="C51" s="2" t="s">
        <v>230</v>
      </c>
      <c r="D51" s="2" t="s">
        <v>231</v>
      </c>
      <c r="E51" s="3" t="s">
        <v>232</v>
      </c>
      <c r="F51" s="3" t="s">
        <v>233</v>
      </c>
      <c r="G51" s="3" t="s">
        <v>183</v>
      </c>
      <c r="H51" s="6" t="s">
        <v>234</v>
      </c>
    </row>
    <row r="52" spans="1:9" ht="21.75" customHeight="1">
      <c r="A52" s="4"/>
      <c r="B52" s="350" t="s">
        <v>235</v>
      </c>
      <c r="C52" s="350"/>
      <c r="D52" s="2" t="s">
        <v>236</v>
      </c>
      <c r="E52" s="3"/>
      <c r="F52" s="3"/>
      <c r="G52" s="3"/>
      <c r="H52" s="3"/>
    </row>
    <row r="53" spans="1:9" ht="21.75" customHeight="1">
      <c r="A53" s="349"/>
      <c r="B53" s="349"/>
      <c r="C53" s="2" t="s">
        <v>237</v>
      </c>
      <c r="D53" s="2" t="s">
        <v>519</v>
      </c>
      <c r="E53" s="3" t="s">
        <v>238</v>
      </c>
      <c r="F53" s="3" t="s">
        <v>239</v>
      </c>
      <c r="G53" s="3" t="s">
        <v>240</v>
      </c>
      <c r="H53" s="7" t="s">
        <v>241</v>
      </c>
      <c r="I53" s="11" t="s">
        <v>541</v>
      </c>
    </row>
    <row r="54" spans="1:9" ht="21.75" customHeight="1">
      <c r="A54" s="4"/>
      <c r="B54" s="350" t="s">
        <v>242</v>
      </c>
      <c r="C54" s="350"/>
      <c r="D54" s="2" t="s">
        <v>243</v>
      </c>
      <c r="E54" s="3"/>
      <c r="F54" s="3"/>
      <c r="G54" s="3"/>
      <c r="H54" s="3"/>
    </row>
    <row r="55" spans="1:9" ht="21.75" customHeight="1">
      <c r="A55" s="349"/>
      <c r="B55" s="349"/>
      <c r="C55" s="2" t="s">
        <v>244</v>
      </c>
      <c r="D55" s="2" t="s">
        <v>245</v>
      </c>
      <c r="E55" s="3"/>
      <c r="F55" s="3" t="s">
        <v>246</v>
      </c>
      <c r="G55" s="3"/>
      <c r="H55" s="3"/>
    </row>
    <row r="56" spans="1:9" ht="21.75" customHeight="1">
      <c r="A56" s="349"/>
      <c r="B56" s="349"/>
      <c r="C56" s="2" t="s">
        <v>247</v>
      </c>
      <c r="D56" s="2" t="s">
        <v>248</v>
      </c>
      <c r="E56" s="3" t="s">
        <v>249</v>
      </c>
      <c r="F56" s="3" t="s">
        <v>250</v>
      </c>
      <c r="G56" s="3" t="s">
        <v>147</v>
      </c>
      <c r="H56" s="6" t="s">
        <v>251</v>
      </c>
    </row>
    <row r="57" spans="1:9" ht="21.75" customHeight="1">
      <c r="A57" s="349"/>
      <c r="B57" s="349"/>
      <c r="C57" s="2" t="s">
        <v>252</v>
      </c>
      <c r="D57" s="2" t="s">
        <v>253</v>
      </c>
      <c r="E57" s="3" t="s">
        <v>254</v>
      </c>
      <c r="F57" s="3" t="s">
        <v>254</v>
      </c>
      <c r="G57" s="3" t="s">
        <v>177</v>
      </c>
      <c r="H57" s="6" t="s">
        <v>256</v>
      </c>
    </row>
    <row r="58" spans="1:9" ht="21.75" customHeight="1">
      <c r="A58" s="349"/>
      <c r="B58" s="349"/>
      <c r="C58" s="2" t="s">
        <v>257</v>
      </c>
      <c r="D58" s="2" t="s">
        <v>258</v>
      </c>
      <c r="E58" s="3" t="s">
        <v>259</v>
      </c>
      <c r="F58" s="3" t="s">
        <v>260</v>
      </c>
      <c r="G58" s="3" t="s">
        <v>261</v>
      </c>
      <c r="H58" s="6" t="s">
        <v>262</v>
      </c>
    </row>
    <row r="59" spans="1:9" ht="21.75" customHeight="1">
      <c r="A59" s="349"/>
      <c r="B59" s="349"/>
      <c r="C59" s="2" t="s">
        <v>263</v>
      </c>
      <c r="D59" s="2" t="s">
        <v>264</v>
      </c>
      <c r="E59" s="3" t="s">
        <v>265</v>
      </c>
      <c r="F59" s="3" t="s">
        <v>266</v>
      </c>
      <c r="G59" s="3" t="s">
        <v>267</v>
      </c>
      <c r="H59" s="7" t="s">
        <v>268</v>
      </c>
      <c r="I59" s="11" t="s">
        <v>541</v>
      </c>
    </row>
    <row r="60" spans="1:9" ht="21.75" customHeight="1">
      <c r="A60" s="350" t="s">
        <v>269</v>
      </c>
      <c r="B60" s="350"/>
      <c r="C60" s="350"/>
      <c r="D60" s="2" t="s">
        <v>270</v>
      </c>
      <c r="E60" s="3"/>
      <c r="F60" s="3"/>
      <c r="G60" s="3"/>
      <c r="H60" s="3"/>
    </row>
    <row r="61" spans="1:9" ht="21.75" customHeight="1">
      <c r="A61" s="4"/>
      <c r="B61" s="350" t="s">
        <v>271</v>
      </c>
      <c r="C61" s="350"/>
      <c r="D61" s="2" t="s">
        <v>10</v>
      </c>
      <c r="E61" s="3"/>
      <c r="F61" s="3"/>
      <c r="G61" s="3"/>
      <c r="H61" s="3"/>
    </row>
    <row r="62" spans="1:9" ht="21.75" customHeight="1">
      <c r="A62" s="349"/>
      <c r="B62" s="349"/>
      <c r="C62" s="2" t="s">
        <v>272</v>
      </c>
      <c r="D62" s="2" t="s">
        <v>273</v>
      </c>
      <c r="E62" s="3" t="s">
        <v>177</v>
      </c>
      <c r="F62" s="3" t="s">
        <v>177</v>
      </c>
      <c r="G62" s="3" t="s">
        <v>177</v>
      </c>
      <c r="H62" s="6" t="s">
        <v>256</v>
      </c>
    </row>
    <row r="63" spans="1:9" ht="21.75" customHeight="1">
      <c r="A63" s="349"/>
      <c r="B63" s="349"/>
      <c r="C63" s="2" t="s">
        <v>274</v>
      </c>
      <c r="D63" s="2" t="s">
        <v>275</v>
      </c>
      <c r="E63" s="3" t="s">
        <v>276</v>
      </c>
      <c r="F63" s="3" t="s">
        <v>277</v>
      </c>
      <c r="G63" s="3" t="s">
        <v>15</v>
      </c>
      <c r="H63" s="6" t="s">
        <v>278</v>
      </c>
    </row>
    <row r="64" spans="1:9" ht="21.75" customHeight="1">
      <c r="A64" s="349"/>
      <c r="B64" s="349"/>
      <c r="C64" s="2" t="s">
        <v>279</v>
      </c>
      <c r="D64" s="2" t="s">
        <v>280</v>
      </c>
      <c r="E64" s="3" t="s">
        <v>281</v>
      </c>
      <c r="F64" s="3" t="s">
        <v>282</v>
      </c>
      <c r="G64" s="3" t="s">
        <v>27</v>
      </c>
      <c r="H64" s="6" t="s">
        <v>283</v>
      </c>
    </row>
    <row r="65" spans="1:9" ht="21.75" customHeight="1">
      <c r="A65" s="349"/>
      <c r="B65" s="349"/>
      <c r="C65" s="2" t="s">
        <v>284</v>
      </c>
      <c r="D65" s="2" t="s">
        <v>285</v>
      </c>
      <c r="E65" s="3" t="s">
        <v>286</v>
      </c>
      <c r="F65" s="3" t="s">
        <v>287</v>
      </c>
      <c r="G65" s="3" t="s">
        <v>33</v>
      </c>
      <c r="H65" s="6" t="s">
        <v>288</v>
      </c>
    </row>
    <row r="66" spans="1:9" ht="21.75" customHeight="1">
      <c r="A66" s="349"/>
      <c r="B66" s="349"/>
      <c r="C66" s="2" t="s">
        <v>289</v>
      </c>
      <c r="D66" s="2" t="s">
        <v>290</v>
      </c>
      <c r="E66" s="3" t="s">
        <v>291</v>
      </c>
      <c r="F66" s="3" t="s">
        <v>292</v>
      </c>
      <c r="G66" s="3" t="s">
        <v>129</v>
      </c>
      <c r="H66" s="6" t="s">
        <v>293</v>
      </c>
    </row>
    <row r="67" spans="1:9" ht="21.75" customHeight="1">
      <c r="A67" s="349"/>
      <c r="B67" s="349"/>
      <c r="C67" s="2" t="s">
        <v>294</v>
      </c>
      <c r="D67" s="2" t="s">
        <v>295</v>
      </c>
      <c r="E67" s="3" t="s">
        <v>296</v>
      </c>
      <c r="F67" s="3" t="s">
        <v>297</v>
      </c>
      <c r="G67" s="3" t="s">
        <v>298</v>
      </c>
      <c r="H67" s="7" t="s">
        <v>299</v>
      </c>
      <c r="I67" s="11" t="s">
        <v>541</v>
      </c>
    </row>
    <row r="68" spans="1:9" ht="21.75" customHeight="1">
      <c r="A68" s="349"/>
      <c r="B68" s="349"/>
      <c r="C68" s="2" t="s">
        <v>300</v>
      </c>
      <c r="D68" s="2" t="s">
        <v>301</v>
      </c>
      <c r="E68" s="3" t="s">
        <v>302</v>
      </c>
      <c r="F68" s="3" t="s">
        <v>303</v>
      </c>
      <c r="G68" s="3" t="s">
        <v>189</v>
      </c>
      <c r="H68" s="6" t="s">
        <v>304</v>
      </c>
    </row>
    <row r="69" spans="1:9" ht="21.75" customHeight="1">
      <c r="A69" s="349"/>
      <c r="B69" s="349"/>
      <c r="C69" s="2" t="s">
        <v>305</v>
      </c>
      <c r="D69" s="2" t="s">
        <v>306</v>
      </c>
      <c r="E69" s="3" t="s">
        <v>307</v>
      </c>
      <c r="F69" s="3" t="s">
        <v>308</v>
      </c>
      <c r="G69" s="3" t="s">
        <v>183</v>
      </c>
      <c r="H69" s="6" t="s">
        <v>309</v>
      </c>
    </row>
    <row r="70" spans="1:9" ht="21.75" customHeight="1">
      <c r="A70" s="349"/>
      <c r="B70" s="349"/>
      <c r="C70" s="2" t="s">
        <v>310</v>
      </c>
      <c r="D70" s="2" t="s">
        <v>311</v>
      </c>
      <c r="E70" s="3" t="s">
        <v>312</v>
      </c>
      <c r="F70" s="3" t="s">
        <v>313</v>
      </c>
      <c r="G70" s="3" t="s">
        <v>189</v>
      </c>
      <c r="H70" s="6" t="s">
        <v>314</v>
      </c>
    </row>
    <row r="71" spans="1:9" ht="21.75" customHeight="1">
      <c r="A71" s="349"/>
      <c r="B71" s="349"/>
      <c r="C71" s="2" t="s">
        <v>315</v>
      </c>
      <c r="D71" s="2" t="s">
        <v>316</v>
      </c>
      <c r="E71" s="3" t="s">
        <v>317</v>
      </c>
      <c r="F71" s="3" t="s">
        <v>318</v>
      </c>
      <c r="G71" s="3" t="s">
        <v>189</v>
      </c>
      <c r="H71" s="6" t="s">
        <v>319</v>
      </c>
    </row>
    <row r="72" spans="1:9" ht="21.75" customHeight="1">
      <c r="A72" s="349"/>
      <c r="B72" s="349"/>
      <c r="C72" s="2" t="s">
        <v>320</v>
      </c>
      <c r="D72" s="2" t="s">
        <v>321</v>
      </c>
      <c r="E72" s="3" t="s">
        <v>322</v>
      </c>
      <c r="F72" s="3" t="s">
        <v>323</v>
      </c>
      <c r="G72" s="3" t="s">
        <v>21</v>
      </c>
      <c r="H72" s="6" t="s">
        <v>324</v>
      </c>
    </row>
    <row r="73" spans="1:9" ht="21.75" customHeight="1">
      <c r="A73" s="349"/>
      <c r="B73" s="349"/>
      <c r="C73" s="2" t="s">
        <v>325</v>
      </c>
      <c r="D73" s="2" t="s">
        <v>326</v>
      </c>
      <c r="E73" s="3" t="s">
        <v>327</v>
      </c>
      <c r="F73" s="3" t="s">
        <v>328</v>
      </c>
      <c r="G73" s="3" t="s">
        <v>21</v>
      </c>
      <c r="H73" s="6" t="s">
        <v>329</v>
      </c>
    </row>
    <row r="74" spans="1:9" ht="21.75" customHeight="1">
      <c r="A74" s="349"/>
      <c r="B74" s="349"/>
      <c r="C74" s="2" t="s">
        <v>330</v>
      </c>
      <c r="D74" s="2" t="s">
        <v>331</v>
      </c>
      <c r="E74" s="3" t="s">
        <v>332</v>
      </c>
      <c r="F74" s="3" t="s">
        <v>333</v>
      </c>
      <c r="G74" s="3" t="s">
        <v>334</v>
      </c>
      <c r="H74" s="6" t="s">
        <v>335</v>
      </c>
    </row>
    <row r="75" spans="1:9" ht="21.75" customHeight="1">
      <c r="A75" s="349"/>
      <c r="B75" s="349"/>
      <c r="C75" s="2" t="s">
        <v>336</v>
      </c>
      <c r="D75" s="2" t="s">
        <v>337</v>
      </c>
      <c r="E75" s="3" t="s">
        <v>338</v>
      </c>
      <c r="F75" s="3" t="s">
        <v>339</v>
      </c>
      <c r="G75" s="3" t="s">
        <v>340</v>
      </c>
      <c r="H75" s="6" t="s">
        <v>341</v>
      </c>
    </row>
    <row r="76" spans="1:9" ht="21.75" customHeight="1">
      <c r="A76" s="349"/>
      <c r="B76" s="349"/>
      <c r="C76" s="2" t="s">
        <v>342</v>
      </c>
      <c r="D76" s="2" t="s">
        <v>343</v>
      </c>
      <c r="E76" s="3" t="s">
        <v>344</v>
      </c>
      <c r="F76" s="3" t="s">
        <v>345</v>
      </c>
      <c r="G76" s="3" t="s">
        <v>158</v>
      </c>
      <c r="H76" s="6" t="s">
        <v>346</v>
      </c>
    </row>
    <row r="77" spans="1:9" ht="21.75" customHeight="1">
      <c r="A77" s="349"/>
      <c r="B77" s="349"/>
      <c r="C77" s="2" t="s">
        <v>347</v>
      </c>
      <c r="D77" s="2" t="s">
        <v>348</v>
      </c>
      <c r="E77" s="3" t="s">
        <v>349</v>
      </c>
      <c r="F77" s="3" t="s">
        <v>350</v>
      </c>
      <c r="G77" s="3" t="s">
        <v>351</v>
      </c>
      <c r="H77" s="6" t="s">
        <v>352</v>
      </c>
    </row>
    <row r="78" spans="1:9" ht="21.75" customHeight="1">
      <c r="A78" s="349"/>
      <c r="B78" s="349"/>
      <c r="C78" s="2" t="s">
        <v>353</v>
      </c>
      <c r="D78" s="2" t="s">
        <v>354</v>
      </c>
      <c r="E78" s="3" t="s">
        <v>355</v>
      </c>
      <c r="F78" s="3" t="s">
        <v>356</v>
      </c>
      <c r="G78" s="3" t="s">
        <v>357</v>
      </c>
      <c r="H78" s="6" t="s">
        <v>358</v>
      </c>
    </row>
    <row r="79" spans="1:9" ht="21.75" customHeight="1">
      <c r="A79" s="349"/>
      <c r="B79" s="349"/>
      <c r="C79" s="2" t="s">
        <v>359</v>
      </c>
      <c r="D79" s="2" t="s">
        <v>360</v>
      </c>
      <c r="E79" s="3" t="s">
        <v>361</v>
      </c>
      <c r="F79" s="3" t="s">
        <v>362</v>
      </c>
      <c r="G79" s="3" t="s">
        <v>357</v>
      </c>
      <c r="H79" s="6" t="s">
        <v>363</v>
      </c>
    </row>
    <row r="80" spans="1:9" ht="21.75" customHeight="1">
      <c r="A80" s="349"/>
      <c r="B80" s="349"/>
      <c r="C80" s="2" t="s">
        <v>364</v>
      </c>
      <c r="D80" s="2" t="s">
        <v>365</v>
      </c>
      <c r="E80" s="3" t="s">
        <v>366</v>
      </c>
      <c r="F80" s="3" t="s">
        <v>367</v>
      </c>
      <c r="G80" s="3" t="s">
        <v>368</v>
      </c>
      <c r="H80" s="6" t="s">
        <v>369</v>
      </c>
    </row>
    <row r="81" spans="1:8" ht="21.75" customHeight="1">
      <c r="A81" s="349"/>
      <c r="B81" s="349"/>
      <c r="C81" s="2" t="s">
        <v>370</v>
      </c>
      <c r="D81" s="2" t="s">
        <v>371</v>
      </c>
      <c r="E81" s="3" t="s">
        <v>372</v>
      </c>
      <c r="F81" s="3" t="s">
        <v>373</v>
      </c>
      <c r="G81" s="3" t="s">
        <v>298</v>
      </c>
      <c r="H81" s="6" t="s">
        <v>374</v>
      </c>
    </row>
    <row r="82" spans="1:8" ht="21.75" customHeight="1">
      <c r="A82" s="349"/>
      <c r="B82" s="349"/>
      <c r="C82" s="2" t="s">
        <v>375</v>
      </c>
      <c r="D82" s="2" t="s">
        <v>376</v>
      </c>
      <c r="E82" s="3" t="s">
        <v>377</v>
      </c>
      <c r="F82" s="3" t="s">
        <v>378</v>
      </c>
      <c r="G82" s="3" t="s">
        <v>177</v>
      </c>
      <c r="H82" s="6" t="s">
        <v>379</v>
      </c>
    </row>
    <row r="83" spans="1:8" ht="21.75" customHeight="1">
      <c r="A83" s="349"/>
      <c r="B83" s="349"/>
      <c r="C83" s="2" t="s">
        <v>380</v>
      </c>
      <c r="D83" s="2" t="s">
        <v>381</v>
      </c>
      <c r="E83" s="3" t="s">
        <v>382</v>
      </c>
      <c r="F83" s="3" t="s">
        <v>383</v>
      </c>
      <c r="G83" s="3" t="s">
        <v>357</v>
      </c>
      <c r="H83" s="6" t="s">
        <v>384</v>
      </c>
    </row>
    <row r="84" spans="1:8" ht="21.75" customHeight="1">
      <c r="A84" s="349"/>
      <c r="B84" s="349"/>
      <c r="C84" s="2" t="s">
        <v>385</v>
      </c>
      <c r="D84" s="2" t="s">
        <v>386</v>
      </c>
      <c r="E84" s="3" t="s">
        <v>387</v>
      </c>
      <c r="F84" s="3" t="s">
        <v>388</v>
      </c>
      <c r="G84" s="3" t="s">
        <v>183</v>
      </c>
      <c r="H84" s="7" t="s">
        <v>389</v>
      </c>
    </row>
    <row r="85" spans="1:8" ht="21.75" customHeight="1">
      <c r="A85" s="349"/>
      <c r="B85" s="349"/>
      <c r="C85" s="2" t="s">
        <v>390</v>
      </c>
      <c r="D85" s="2" t="s">
        <v>391</v>
      </c>
      <c r="E85" s="3" t="s">
        <v>392</v>
      </c>
      <c r="F85" s="3" t="s">
        <v>393</v>
      </c>
      <c r="G85" s="3" t="s">
        <v>298</v>
      </c>
      <c r="H85" s="6" t="s">
        <v>394</v>
      </c>
    </row>
    <row r="86" spans="1:8" ht="21.75" customHeight="1">
      <c r="A86" s="349"/>
      <c r="B86" s="349"/>
      <c r="C86" s="2" t="s">
        <v>395</v>
      </c>
      <c r="D86" s="2" t="s">
        <v>396</v>
      </c>
      <c r="E86" s="3" t="s">
        <v>397</v>
      </c>
      <c r="F86" s="3" t="s">
        <v>398</v>
      </c>
      <c r="G86" s="3" t="s">
        <v>189</v>
      </c>
      <c r="H86" s="7" t="s">
        <v>399</v>
      </c>
    </row>
    <row r="87" spans="1:8" ht="21.75" customHeight="1">
      <c r="A87" s="349"/>
      <c r="B87" s="349"/>
      <c r="C87" s="2" t="s">
        <v>400</v>
      </c>
      <c r="D87" s="2" t="s">
        <v>401</v>
      </c>
      <c r="E87" s="3" t="s">
        <v>402</v>
      </c>
      <c r="F87" s="3" t="s">
        <v>403</v>
      </c>
      <c r="G87" s="3" t="s">
        <v>404</v>
      </c>
      <c r="H87" s="6" t="s">
        <v>405</v>
      </c>
    </row>
    <row r="88" spans="1:8" ht="21.75" customHeight="1">
      <c r="A88" s="349"/>
      <c r="B88" s="349"/>
      <c r="C88" s="2" t="s">
        <v>406</v>
      </c>
      <c r="D88" s="2" t="s">
        <v>407</v>
      </c>
      <c r="E88" s="3" t="s">
        <v>408</v>
      </c>
      <c r="F88" s="3" t="s">
        <v>409</v>
      </c>
      <c r="G88" s="3" t="s">
        <v>410</v>
      </c>
      <c r="H88" s="6" t="s">
        <v>411</v>
      </c>
    </row>
    <row r="89" spans="1:8" ht="21.75" customHeight="1">
      <c r="A89" s="349"/>
      <c r="B89" s="349"/>
      <c r="C89" s="2" t="s">
        <v>412</v>
      </c>
      <c r="D89" s="2" t="s">
        <v>413</v>
      </c>
      <c r="E89" s="3" t="s">
        <v>414</v>
      </c>
      <c r="F89" s="3" t="s">
        <v>415</v>
      </c>
      <c r="G89" s="3" t="s">
        <v>77</v>
      </c>
      <c r="H89" s="6" t="s">
        <v>416</v>
      </c>
    </row>
    <row r="90" spans="1:8" ht="21.75" customHeight="1">
      <c r="A90" s="349"/>
      <c r="B90" s="349"/>
      <c r="C90" s="2" t="s">
        <v>417</v>
      </c>
      <c r="D90" s="2" t="s">
        <v>418</v>
      </c>
      <c r="E90" s="3" t="s">
        <v>419</v>
      </c>
      <c r="F90" s="3" t="s">
        <v>420</v>
      </c>
      <c r="G90" s="3" t="s">
        <v>421</v>
      </c>
      <c r="H90" s="6" t="s">
        <v>422</v>
      </c>
    </row>
    <row r="91" spans="1:8" ht="21.75" customHeight="1">
      <c r="A91" s="349"/>
      <c r="B91" s="349"/>
      <c r="C91" s="2" t="s">
        <v>423</v>
      </c>
      <c r="D91" s="2" t="s">
        <v>424</v>
      </c>
      <c r="E91" s="3" t="s">
        <v>425</v>
      </c>
      <c r="F91" s="3" t="s">
        <v>426</v>
      </c>
      <c r="G91" s="3" t="s">
        <v>21</v>
      </c>
      <c r="H91" s="7" t="s">
        <v>427</v>
      </c>
    </row>
    <row r="92" spans="1:8" ht="21.75" customHeight="1">
      <c r="A92" s="4"/>
      <c r="B92" s="350" t="s">
        <v>428</v>
      </c>
      <c r="C92" s="350"/>
      <c r="D92" s="2" t="s">
        <v>161</v>
      </c>
      <c r="E92" s="3"/>
      <c r="F92" s="3"/>
      <c r="G92" s="3"/>
      <c r="H92" s="3"/>
    </row>
    <row r="93" spans="1:8" ht="21.75" customHeight="1">
      <c r="A93" s="349"/>
      <c r="B93" s="349"/>
      <c r="C93" s="2" t="s">
        <v>429</v>
      </c>
      <c r="D93" s="2" t="s">
        <v>430</v>
      </c>
      <c r="E93" s="3" t="s">
        <v>431</v>
      </c>
      <c r="F93" s="3" t="s">
        <v>432</v>
      </c>
      <c r="G93" s="3" t="s">
        <v>433</v>
      </c>
      <c r="H93" s="7" t="s">
        <v>434</v>
      </c>
    </row>
    <row r="94" spans="1:8" ht="21.75" customHeight="1">
      <c r="A94" s="349"/>
      <c r="B94" s="349"/>
      <c r="C94" s="2" t="s">
        <v>435</v>
      </c>
      <c r="D94" s="2" t="s">
        <v>436</v>
      </c>
      <c r="E94" s="3" t="s">
        <v>437</v>
      </c>
      <c r="F94" s="3" t="s">
        <v>438</v>
      </c>
      <c r="G94" s="3" t="s">
        <v>433</v>
      </c>
      <c r="H94" s="7" t="s">
        <v>439</v>
      </c>
    </row>
    <row r="95" spans="1:8" ht="21.75" customHeight="1">
      <c r="A95" s="349"/>
      <c r="B95" s="349"/>
      <c r="C95" s="2" t="s">
        <v>440</v>
      </c>
      <c r="D95" s="2" t="s">
        <v>441</v>
      </c>
      <c r="E95" s="3"/>
      <c r="F95" s="3" t="s">
        <v>442</v>
      </c>
      <c r="G95" s="3"/>
      <c r="H95" s="3"/>
    </row>
    <row r="96" spans="1:8" ht="21.75" customHeight="1">
      <c r="A96" s="349"/>
      <c r="B96" s="349"/>
      <c r="C96" s="2" t="s">
        <v>443</v>
      </c>
      <c r="D96" s="2" t="s">
        <v>444</v>
      </c>
      <c r="E96" s="3"/>
      <c r="F96" s="3" t="s">
        <v>442</v>
      </c>
      <c r="G96" s="3"/>
      <c r="H96" s="3"/>
    </row>
    <row r="97" spans="1:9" ht="21.75" customHeight="1">
      <c r="A97" s="349"/>
      <c r="B97" s="349"/>
      <c r="C97" s="2" t="s">
        <v>445</v>
      </c>
      <c r="D97" s="2" t="s">
        <v>446</v>
      </c>
      <c r="E97" s="3"/>
      <c r="F97" s="3" t="s">
        <v>442</v>
      </c>
      <c r="G97" s="3"/>
      <c r="H97" s="3"/>
    </row>
    <row r="98" spans="1:9" ht="21.75" customHeight="1">
      <c r="A98" s="349"/>
      <c r="B98" s="349"/>
      <c r="C98" s="2" t="s">
        <v>447</v>
      </c>
      <c r="D98" s="2" t="s">
        <v>448</v>
      </c>
      <c r="E98" s="3"/>
      <c r="F98" s="3" t="s">
        <v>442</v>
      </c>
      <c r="G98" s="3"/>
      <c r="H98" s="3"/>
    </row>
    <row r="99" spans="1:9" ht="21.75" customHeight="1">
      <c r="A99" s="349"/>
      <c r="B99" s="349"/>
      <c r="C99" s="2" t="s">
        <v>449</v>
      </c>
      <c r="D99" s="2" t="s">
        <v>450</v>
      </c>
      <c r="E99" s="3"/>
      <c r="F99" s="3"/>
      <c r="G99" s="3"/>
      <c r="H99" s="3"/>
    </row>
    <row r="100" spans="1:9" ht="21.75" customHeight="1">
      <c r="A100" s="349"/>
      <c r="B100" s="349"/>
      <c r="C100" s="2" t="s">
        <v>451</v>
      </c>
      <c r="D100" s="2" t="s">
        <v>452</v>
      </c>
      <c r="E100" s="3"/>
      <c r="F100" s="3"/>
      <c r="G100" s="3"/>
      <c r="H100" s="3"/>
    </row>
    <row r="101" spans="1:9" ht="21.75" customHeight="1">
      <c r="A101" s="349"/>
      <c r="B101" s="349"/>
      <c r="C101" s="2" t="s">
        <v>453</v>
      </c>
      <c r="D101" s="2" t="s">
        <v>454</v>
      </c>
      <c r="E101" s="3"/>
      <c r="F101" s="3" t="s">
        <v>455</v>
      </c>
      <c r="G101" s="3"/>
      <c r="H101" s="3"/>
    </row>
    <row r="102" spans="1:9" ht="21.75" customHeight="1">
      <c r="A102" s="349"/>
      <c r="B102" s="349"/>
      <c r="C102" s="2" t="s">
        <v>456</v>
      </c>
      <c r="D102" s="2" t="s">
        <v>457</v>
      </c>
      <c r="E102" s="3"/>
      <c r="F102" s="3" t="s">
        <v>455</v>
      </c>
      <c r="G102" s="3"/>
      <c r="H102" s="3"/>
    </row>
    <row r="103" spans="1:9" ht="21.75" customHeight="1">
      <c r="A103" s="4"/>
      <c r="B103" s="350" t="s">
        <v>458</v>
      </c>
      <c r="C103" s="350"/>
      <c r="D103" s="2" t="s">
        <v>236</v>
      </c>
      <c r="E103" s="3"/>
      <c r="F103" s="3"/>
      <c r="G103" s="3"/>
      <c r="H103" s="3"/>
    </row>
    <row r="104" spans="1:9" ht="21.75" customHeight="1">
      <c r="A104" s="349"/>
      <c r="B104" s="349"/>
      <c r="C104" s="2" t="s">
        <v>459</v>
      </c>
      <c r="D104" s="2" t="s">
        <v>460</v>
      </c>
      <c r="E104" s="3" t="s">
        <v>255</v>
      </c>
      <c r="F104" s="3" t="s">
        <v>256</v>
      </c>
      <c r="G104" s="3" t="s">
        <v>461</v>
      </c>
      <c r="H104" s="7" t="s">
        <v>255</v>
      </c>
      <c r="I104" s="11" t="s">
        <v>542</v>
      </c>
    </row>
    <row r="105" spans="1:9" ht="21.75" customHeight="1">
      <c r="A105" s="349"/>
      <c r="B105" s="349"/>
      <c r="C105" s="2" t="s">
        <v>462</v>
      </c>
      <c r="D105" s="2" t="s">
        <v>463</v>
      </c>
      <c r="E105" s="3"/>
      <c r="F105" s="3"/>
      <c r="G105" s="3"/>
      <c r="H105" s="3"/>
    </row>
    <row r="106" spans="1:9" ht="21.75" customHeight="1">
      <c r="A106" s="349"/>
      <c r="B106" s="349"/>
      <c r="C106" s="2" t="s">
        <v>464</v>
      </c>
      <c r="D106" s="2" t="s">
        <v>465</v>
      </c>
      <c r="E106" s="3" t="s">
        <v>455</v>
      </c>
      <c r="F106" s="3" t="s">
        <v>8</v>
      </c>
      <c r="G106" s="3" t="s">
        <v>177</v>
      </c>
      <c r="H106" s="8" t="s">
        <v>255</v>
      </c>
    </row>
    <row r="107" spans="1:9" ht="21.75" customHeight="1">
      <c r="A107" s="349"/>
      <c r="B107" s="349"/>
      <c r="C107" s="2" t="s">
        <v>466</v>
      </c>
      <c r="D107" s="2" t="s">
        <v>467</v>
      </c>
      <c r="E107" s="3"/>
      <c r="F107" s="3"/>
      <c r="G107" s="3"/>
      <c r="H107" s="3"/>
    </row>
    <row r="108" spans="1:9" ht="21.75" customHeight="1">
      <c r="A108" s="349"/>
      <c r="B108" s="349"/>
      <c r="C108" s="2" t="s">
        <v>468</v>
      </c>
      <c r="D108" s="2" t="s">
        <v>469</v>
      </c>
      <c r="E108" s="3"/>
      <c r="F108" s="3"/>
      <c r="G108" s="3"/>
      <c r="H108" s="3"/>
    </row>
    <row r="109" spans="1:9" ht="21.75" customHeight="1">
      <c r="A109" s="349"/>
      <c r="B109" s="349"/>
      <c r="C109" s="2" t="s">
        <v>470</v>
      </c>
      <c r="D109" s="2" t="s">
        <v>471</v>
      </c>
      <c r="E109" s="3" t="s">
        <v>455</v>
      </c>
      <c r="F109" s="3" t="s">
        <v>8</v>
      </c>
      <c r="G109" s="3" t="s">
        <v>461</v>
      </c>
      <c r="H109" s="7" t="s">
        <v>255</v>
      </c>
      <c r="I109" s="11" t="s">
        <v>543</v>
      </c>
    </row>
    <row r="110" spans="1:9" ht="21.75" customHeight="1">
      <c r="A110" s="349"/>
      <c r="B110" s="349"/>
      <c r="C110" s="2" t="s">
        <v>472</v>
      </c>
      <c r="D110" s="2" t="s">
        <v>473</v>
      </c>
      <c r="E110" s="3" t="s">
        <v>474</v>
      </c>
      <c r="F110" s="3" t="s">
        <v>475</v>
      </c>
      <c r="G110" s="3" t="s">
        <v>118</v>
      </c>
      <c r="H110" s="7" t="s">
        <v>476</v>
      </c>
    </row>
    <row r="111" spans="1:9" ht="21.75" customHeight="1">
      <c r="A111" s="349"/>
      <c r="B111" s="349"/>
      <c r="C111" s="2" t="s">
        <v>477</v>
      </c>
      <c r="D111" s="2" t="s">
        <v>478</v>
      </c>
      <c r="E111" s="3"/>
      <c r="F111" s="3" t="s">
        <v>479</v>
      </c>
      <c r="G111" s="3"/>
      <c r="H111" s="3"/>
    </row>
    <row r="112" spans="1:9" ht="21.75" customHeight="1">
      <c r="A112" s="349"/>
      <c r="B112" s="349"/>
      <c r="C112" s="2" t="s">
        <v>480</v>
      </c>
      <c r="D112" s="2" t="s">
        <v>481</v>
      </c>
      <c r="E112" s="3" t="s">
        <v>482</v>
      </c>
      <c r="F112" s="3" t="s">
        <v>483</v>
      </c>
      <c r="G112" s="3" t="s">
        <v>484</v>
      </c>
      <c r="H112" s="7" t="s">
        <v>485</v>
      </c>
    </row>
    <row r="113" spans="1:8" ht="21.75" customHeight="1">
      <c r="A113" s="349"/>
      <c r="B113" s="349"/>
      <c r="C113" s="2" t="s">
        <v>486</v>
      </c>
      <c r="D113" s="2" t="s">
        <v>487</v>
      </c>
      <c r="E113" s="3" t="s">
        <v>488</v>
      </c>
      <c r="F113" s="3" t="s">
        <v>489</v>
      </c>
      <c r="G113" s="3" t="s">
        <v>140</v>
      </c>
      <c r="H113" s="7" t="s">
        <v>490</v>
      </c>
    </row>
    <row r="114" spans="1:8" ht="21.75" customHeight="1">
      <c r="A114" s="349"/>
      <c r="B114" s="349"/>
      <c r="C114" s="2" t="s">
        <v>491</v>
      </c>
      <c r="D114" s="2" t="s">
        <v>492</v>
      </c>
      <c r="E114" s="3" t="s">
        <v>493</v>
      </c>
      <c r="F114" s="3" t="s">
        <v>494</v>
      </c>
      <c r="G114" s="3" t="s">
        <v>410</v>
      </c>
      <c r="H114" s="7" t="s">
        <v>495</v>
      </c>
    </row>
    <row r="115" spans="1:8" ht="21.75" customHeight="1">
      <c r="A115" s="349"/>
      <c r="B115" s="349"/>
      <c r="C115" s="2" t="s">
        <v>496</v>
      </c>
      <c r="D115" s="2" t="s">
        <v>497</v>
      </c>
      <c r="E115" s="3" t="s">
        <v>498</v>
      </c>
      <c r="F115" s="3" t="s">
        <v>499</v>
      </c>
      <c r="G115" s="3" t="s">
        <v>133</v>
      </c>
      <c r="H115" s="7" t="s">
        <v>500</v>
      </c>
    </row>
    <row r="116" spans="1:8" ht="21.75" customHeight="1">
      <c r="A116" s="349"/>
      <c r="B116" s="349"/>
      <c r="C116" s="2" t="s">
        <v>501</v>
      </c>
      <c r="D116" s="2" t="s">
        <v>502</v>
      </c>
      <c r="E116" s="3" t="s">
        <v>503</v>
      </c>
      <c r="F116" s="3" t="s">
        <v>504</v>
      </c>
      <c r="G116" s="3" t="s">
        <v>92</v>
      </c>
      <c r="H116" s="6" t="s">
        <v>505</v>
      </c>
    </row>
    <row r="117" spans="1:8" ht="21.75" customHeight="1">
      <c r="A117" s="349"/>
      <c r="B117" s="349"/>
      <c r="C117" s="2" t="s">
        <v>506</v>
      </c>
      <c r="D117" s="2" t="s">
        <v>507</v>
      </c>
      <c r="E117" s="3"/>
      <c r="F117" s="3" t="s">
        <v>8</v>
      </c>
      <c r="G117" s="3"/>
      <c r="H117" s="3"/>
    </row>
    <row r="118" spans="1:8" ht="21.75" customHeight="1">
      <c r="A118" s="349"/>
      <c r="B118" s="349"/>
      <c r="C118" s="2" t="s">
        <v>508</v>
      </c>
      <c r="D118" s="2" t="s">
        <v>509</v>
      </c>
      <c r="E118" s="3"/>
      <c r="F118" s="3" t="s">
        <v>8</v>
      </c>
      <c r="G118" s="3"/>
      <c r="H118" s="3"/>
    </row>
    <row r="119" spans="1:8" ht="21.75" customHeight="1">
      <c r="A119" s="349"/>
      <c r="B119" s="349"/>
      <c r="C119" s="2" t="s">
        <v>510</v>
      </c>
      <c r="D119" s="2" t="s">
        <v>511</v>
      </c>
      <c r="E119" s="3"/>
      <c r="F119" s="3" t="s">
        <v>8</v>
      </c>
      <c r="G119" s="3"/>
      <c r="H119" s="3"/>
    </row>
    <row r="120" spans="1:8" ht="21.75" customHeight="1">
      <c r="A120" s="349"/>
      <c r="B120" s="349"/>
      <c r="C120" s="2" t="s">
        <v>512</v>
      </c>
      <c r="D120" s="2" t="s">
        <v>513</v>
      </c>
      <c r="E120" s="3"/>
      <c r="F120" s="3" t="s">
        <v>455</v>
      </c>
      <c r="G120" s="3"/>
      <c r="H120" s="3"/>
    </row>
    <row r="121" spans="1:8" ht="21.75" customHeight="1">
      <c r="A121" s="349"/>
      <c r="B121" s="349"/>
      <c r="C121" s="2" t="s">
        <v>514</v>
      </c>
      <c r="D121" s="2" t="s">
        <v>515</v>
      </c>
      <c r="E121" s="3"/>
      <c r="F121" s="3" t="s">
        <v>455</v>
      </c>
      <c r="G121" s="3"/>
      <c r="H121" s="3"/>
    </row>
    <row r="122" spans="1:8" ht="21.75" customHeight="1">
      <c r="A122" s="349"/>
      <c r="B122" s="349"/>
      <c r="C122" s="2" t="s">
        <v>516</v>
      </c>
      <c r="D122" s="2" t="s">
        <v>517</v>
      </c>
      <c r="E122" s="3"/>
      <c r="F122" s="3" t="s">
        <v>455</v>
      </c>
      <c r="G122" s="3"/>
      <c r="H122" s="3"/>
    </row>
  </sheetData>
  <customSheetViews>
    <customSheetView guid="{131D5DE8-3810-431E-B0FC-F17E609A8BE2}" showGridLines="0" fitToPage="1" state="hidden">
      <pane ySplit="3" topLeftCell="A36" activePane="bottomLeft" state="frozen"/>
      <selection pane="bottomLeft" activeCell="G48" sqref="G48"/>
      <pageMargins left="0.25" right="0.25" top="0.75" bottom="0.75" header="0.3" footer="0.3"/>
      <pageSetup scale="58" fitToHeight="0" orientation="portrait" r:id="rId1"/>
    </customSheetView>
    <customSheetView guid="{8F718F84-C760-4A20-BA11-467074914F0D}" showGridLines="0" fitToPage="1" state="hidden">
      <pane ySplit="3" topLeftCell="A36" activePane="bottomLeft" state="frozen"/>
      <selection pane="bottomLeft" activeCell="G48" sqref="G48"/>
      <pageMargins left="0.25" right="0.25" top="0.75" bottom="0.75" header="0.3" footer="0.3"/>
      <pageSetup scale="62" fitToHeight="0" orientation="portrait" r:id="rId2"/>
    </customSheetView>
    <customSheetView guid="{45FDE453-56AF-4865-949B-47079BBAA5FC}" showPageBreaks="1" showGridLines="0" fitToPage="1" state="hidden">
      <pane ySplit="3" topLeftCell="A36" activePane="bottomLeft" state="frozen"/>
      <selection pane="bottomLeft" activeCell="G48" sqref="G48"/>
      <pageMargins left="0.25" right="0.25" top="0.75" bottom="0.75" header="0.3" footer="0.3"/>
      <pageSetup scale="62" fitToHeight="0" orientation="portrait" r:id="rId3"/>
    </customSheetView>
    <customSheetView guid="{CC397DDB-2C79-4DD7-81A0-4D4126C71047}" showPageBreaks="1" showGridLines="0" fitToPage="1" state="hidden">
      <pane ySplit="3" topLeftCell="A36" activePane="bottomLeft" state="frozen"/>
      <selection pane="bottomLeft" activeCell="G48" sqref="G48"/>
      <pageMargins left="0.25" right="0.25" top="0.75" bottom="0.75" header="0.3" footer="0.3"/>
      <pageSetup scale="62" fitToHeight="0" orientation="portrait" r:id="rId4"/>
    </customSheetView>
    <customSheetView guid="{0EBA69A6-0FE7-4021-A1D6-C3676DBAC8F8}" showPageBreaks="1" showGridLines="0" fitToPage="1" state="hidden">
      <pane ySplit="3" topLeftCell="A36" activePane="bottomLeft" state="frozen"/>
      <selection pane="bottomLeft" activeCell="G48" sqref="G48"/>
      <pageMargins left="0.25" right="0.25" top="0.75" bottom="0.75" header="0.3" footer="0.3"/>
      <pageSetup scale="62" fitToHeight="0" orientation="portrait" r:id="rId5"/>
    </customSheetView>
    <customSheetView guid="{5DB6A204-5D33-4DE1-97DB-9BFC6F09BF8B}" showPageBreaks="1" showGridLines="0" fitToPage="1" state="hidden">
      <pane ySplit="4" topLeftCell="A36" activePane="bottomLeft" state="frozen"/>
      <selection pane="bottomLeft" activeCell="G48" sqref="G48"/>
      <pageMargins left="0.25" right="0.25" top="0.75" bottom="0.75" header="0.3" footer="0.3"/>
      <pageSetup scale="61" fitToHeight="0" orientation="portrait" r:id="rId6"/>
    </customSheetView>
    <customSheetView guid="{C4FE8BD6-60CE-4D54-B678-0E9F77FDD3CB}" showPageBreaks="1" showGridLines="0" fitToPage="1" state="hidden">
      <pane ySplit="3" topLeftCell="A36" activePane="bottomLeft" state="frozen"/>
      <selection pane="bottomLeft" activeCell="G48" sqref="G48"/>
      <pageMargins left="0.25" right="0.25" top="0.75" bottom="0.75" header="0.3" footer="0.3"/>
      <pageSetup scale="61" fitToHeight="0" orientation="portrait" r:id="rId7"/>
    </customSheetView>
    <customSheetView guid="{BA021CB2-6F89-8840-B327-0CADE155CC55}" showPageBreaks="1" showGridLines="0" fitToPage="1" state="hidden">
      <pane ySplit="3" topLeftCell="A36" activePane="bottomLeft" state="frozen"/>
      <selection pane="bottomLeft" activeCell="G48" sqref="G48"/>
      <pageMargins left="0.25" right="0.25" top="0.75" bottom="0.75" header="0.3" footer="0.3"/>
      <pageSetup scale="58" fitToHeight="0" orientation="portrait" r:id="rId8"/>
    </customSheetView>
    <customSheetView guid="{4DACDC58-61A9-49AB-B4F7-AADE7B99D9A6}" showPageBreaks="1" showGridLines="0" fitToPage="1" state="hidden">
      <pane ySplit="3" topLeftCell="A36" activePane="bottomLeft" state="frozen"/>
      <selection pane="bottomLeft" activeCell="G48" sqref="G48"/>
      <pageMargins left="0.25" right="0.25" top="0.75" bottom="0.75" header="0.3" footer="0.3"/>
      <pageSetup scale="62" fitToHeight="0" orientation="portrait" r:id="rId9"/>
    </customSheetView>
    <customSheetView guid="{62CF7227-D3B7-47B8-B2E7-86F3C6942140}" showPageBreaks="1" showGridLines="0" fitToPage="1" state="hidden">
      <pane ySplit="5.2" topLeftCell="A36" activePane="bottomLeft" state="frozen"/>
      <selection pane="bottomLeft" activeCell="G48" sqref="G48"/>
      <pageMargins left="0.25" right="0.25" top="0.75" bottom="0.75" header="0.3" footer="0.3"/>
      <pageSetup scale="62" fitToHeight="0" orientation="portrait" r:id="rId10"/>
    </customSheetView>
    <customSheetView guid="{6DA3E62B-4ECC-4DDA-9902-E9ABEDBAD740}" showPageBreaks="1" showGridLines="0" fitToPage="1" state="hidden">
      <pane ySplit="3" topLeftCell="A36" activePane="bottomLeft" state="frozen"/>
      <selection pane="bottomLeft" activeCell="G48" sqref="G48"/>
      <pageMargins left="0.25" right="0.25" top="0.75" bottom="0.75" header="0.3" footer="0.3"/>
      <pageSetup scale="62" fitToHeight="0" orientation="portrait" r:id="rId11"/>
    </customSheetView>
    <customSheetView guid="{BC4C2005-E873-4A63-B2C8-0A51F25741E0}" showPageBreaks="1" showGridLines="0" fitToPage="1" state="hidden">
      <pane ySplit="3" topLeftCell="A36" activePane="bottomLeft" state="frozen"/>
      <selection pane="bottomLeft" activeCell="G48" sqref="G48"/>
      <pageMargins left="0.25" right="0.25" top="0.75" bottom="0.75" header="0.3" footer="0.3"/>
      <pageSetup scale="62" fitToHeight="0" orientation="portrait" r:id="rId12"/>
    </customSheetView>
    <customSheetView guid="{9871C0DB-E05F-784A-AAB8-0F2A5B2C84B5}" showPageBreaks="1" showGridLines="0" fitToPage="1" state="hidden">
      <pane ySplit="3" topLeftCell="A36" activePane="bottomLeft" state="frozen"/>
      <selection pane="bottomLeft" activeCell="G48" sqref="G48"/>
      <pageMargins left="0.25" right="0.25" top="0.75" bottom="0.75" header="0.3" footer="0.3"/>
      <pageSetup scale="58" fitToHeight="0" orientation="portrait" r:id="rId13"/>
    </customSheetView>
  </customSheetViews>
  <mergeCells count="120">
    <mergeCell ref="A3:C3"/>
    <mergeCell ref="A4:C4"/>
    <mergeCell ref="B5:C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B37:C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B52:C52"/>
    <mergeCell ref="A53:B53"/>
    <mergeCell ref="B54:C54"/>
    <mergeCell ref="A55:B55"/>
    <mergeCell ref="A56:B56"/>
    <mergeCell ref="A57:B57"/>
    <mergeCell ref="A58:B58"/>
    <mergeCell ref="A59:B59"/>
    <mergeCell ref="A60:C60"/>
    <mergeCell ref="B61:C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B92:C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B103:C103"/>
    <mergeCell ref="A104:B104"/>
    <mergeCell ref="A105:B105"/>
    <mergeCell ref="A106:B106"/>
    <mergeCell ref="A107:B107"/>
    <mergeCell ref="A108:B108"/>
    <mergeCell ref="A109:B109"/>
    <mergeCell ref="A110:B110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</mergeCells>
  <pageMargins left="0.25" right="0.25" top="0.75" bottom="0.75" header="0.3" footer="0.3"/>
  <pageSetup scale="58" fitToHeight="0" orientation="portrait" r:id="rId14"/>
  <ignoredErrors>
    <ignoredError sqref="A3:G24 H3:H24 A54:G105 A53:C53 E53:G53 A107:G122 A106:D106 F106:G106 H107:H122 A35:G52 A25:D25 F25:G25 A26:E26 A27:E27 A28:E28 A29:E29 A30:E30 A31:E31 A32:E32 A33:E33 A34:E34 H35:H10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AP61"/>
  <sheetViews>
    <sheetView showGridLines="0" zoomScale="110" zoomScaleNormal="110" workbookViewId="0">
      <pane xSplit="25" ySplit="2" topLeftCell="Z13" activePane="bottomRight" state="frozen"/>
      <selection pane="topRight" activeCell="Z1" sqref="Z1"/>
      <selection pane="bottomLeft" activeCell="A3" sqref="A3"/>
      <selection pane="bottomRight" activeCell="I19" sqref="I19"/>
    </sheetView>
  </sheetViews>
  <sheetFormatPr defaultColWidth="9" defaultRowHeight="15.75" outlineLevelRow="1" outlineLevelCol="2"/>
  <cols>
    <col min="1" max="1" width="6.140625" style="12" bestFit="1" customWidth="1"/>
    <col min="2" max="2" width="15.140625" style="13" hidden="1" customWidth="1" outlineLevel="1"/>
    <col min="3" max="3" width="23" style="13" hidden="1" customWidth="1" outlineLevel="1"/>
    <col min="4" max="4" width="2.140625" style="13" customWidth="1" collapsed="1"/>
    <col min="5" max="5" width="14.140625" style="13" hidden="1" customWidth="1" outlineLevel="1"/>
    <col min="6" max="6" width="91.140625" style="12" customWidth="1" collapsed="1"/>
    <col min="7" max="7" width="17.7109375" style="15" hidden="1" customWidth="1" outlineLevel="1"/>
    <col min="8" max="8" width="22.7109375" style="15" hidden="1" customWidth="1" outlineLevel="1"/>
    <col min="9" max="9" width="32.140625" style="17" customWidth="1" collapsed="1"/>
    <col min="10" max="11" width="15.7109375" style="17" hidden="1" customWidth="1" outlineLevel="2"/>
    <col min="12" max="12" width="10.7109375" style="277" hidden="1" customWidth="1" outlineLevel="1"/>
    <col min="13" max="13" width="9.7109375" style="277" hidden="1" customWidth="1" outlineLevel="1"/>
    <col min="14" max="14" width="9" style="277" hidden="1" customWidth="1" outlineLevel="1"/>
    <col min="15" max="16" width="8" style="277" hidden="1" customWidth="1" outlineLevel="1"/>
    <col min="17" max="17" width="6.140625" style="277" hidden="1" customWidth="1" outlineLevel="1"/>
    <col min="18" max="18" width="8.7109375" style="277" hidden="1" customWidth="1" outlineLevel="1"/>
    <col min="19" max="19" width="8.140625" style="277" hidden="1" customWidth="1" outlineLevel="1"/>
    <col min="20" max="20" width="9.7109375" style="277" hidden="1" customWidth="1" outlineLevel="1"/>
    <col min="21" max="21" width="10.7109375" style="277" hidden="1" customWidth="1" outlineLevel="1"/>
    <col min="22" max="22" width="1.140625" style="277" hidden="1" customWidth="1" outlineLevel="1"/>
    <col min="23" max="23" width="10.7109375" style="277" hidden="1" customWidth="1" outlineLevel="1"/>
    <col min="24" max="24" width="11.140625" style="276" hidden="1" customWidth="1" outlineLevel="1"/>
    <col min="25" max="25" width="14.7109375" style="19" hidden="1" customWidth="1" outlineLevel="1"/>
    <col min="26" max="26" width="5.140625" style="19" customWidth="1" collapsed="1"/>
    <col min="27" max="41" width="9" style="12" hidden="1" customWidth="1" outlineLevel="1"/>
    <col min="42" max="42" width="9" style="12" collapsed="1"/>
    <col min="43" max="16384" width="9" style="12"/>
  </cols>
  <sheetData>
    <row r="1" spans="1:41" ht="45" customHeight="1" thickBot="1">
      <c r="F1" s="14" t="s">
        <v>545</v>
      </c>
      <c r="I1" s="16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AA1" s="20">
        <v>2019</v>
      </c>
      <c r="AB1" s="20">
        <v>2019</v>
      </c>
      <c r="AC1" s="20">
        <v>2019</v>
      </c>
      <c r="AD1" s="20">
        <v>2019</v>
      </c>
      <c r="AE1" s="20">
        <v>2019</v>
      </c>
      <c r="AF1" s="20">
        <v>2019</v>
      </c>
      <c r="AG1" s="20">
        <v>2019</v>
      </c>
      <c r="AH1" s="20">
        <v>2019</v>
      </c>
      <c r="AI1" s="20">
        <v>2019</v>
      </c>
      <c r="AJ1" s="20">
        <v>2019</v>
      </c>
      <c r="AK1" s="20">
        <v>2019</v>
      </c>
      <c r="AL1" s="20">
        <v>2019</v>
      </c>
      <c r="AM1" s="20">
        <v>2019</v>
      </c>
    </row>
    <row r="2" spans="1:41" s="43" customFormat="1" ht="42" customHeight="1" thickBot="1">
      <c r="A2" s="21" t="s">
        <v>546</v>
      </c>
      <c r="B2" s="22" t="s">
        <v>547</v>
      </c>
      <c r="C2" s="23" t="s">
        <v>548</v>
      </c>
      <c r="D2" s="24"/>
      <c r="E2" s="24" t="s">
        <v>549</v>
      </c>
      <c r="F2" s="25" t="s">
        <v>550</v>
      </c>
      <c r="G2" s="26" t="s">
        <v>551</v>
      </c>
      <c r="H2" s="27" t="s">
        <v>552</v>
      </c>
      <c r="I2" s="28" t="s">
        <v>553</v>
      </c>
      <c r="J2" s="29" t="s">
        <v>554</v>
      </c>
      <c r="K2" s="30" t="s">
        <v>555</v>
      </c>
      <c r="L2" s="31" t="s">
        <v>556</v>
      </c>
      <c r="M2" s="32" t="s">
        <v>557</v>
      </c>
      <c r="N2" s="32" t="s">
        <v>558</v>
      </c>
      <c r="O2" s="32" t="s">
        <v>559</v>
      </c>
      <c r="P2" s="32" t="s">
        <v>560</v>
      </c>
      <c r="Q2" s="32" t="s">
        <v>561</v>
      </c>
      <c r="R2" s="32" t="s">
        <v>562</v>
      </c>
      <c r="S2" s="32" t="s">
        <v>563</v>
      </c>
      <c r="T2" s="32" t="s">
        <v>564</v>
      </c>
      <c r="U2" s="32" t="s">
        <v>565</v>
      </c>
      <c r="V2" s="33"/>
      <c r="W2" s="34" t="s">
        <v>566</v>
      </c>
      <c r="X2" s="35" t="s">
        <v>567</v>
      </c>
      <c r="Y2" s="36" t="s">
        <v>568</v>
      </c>
      <c r="Z2" s="37"/>
      <c r="AA2" s="38" t="s">
        <v>556</v>
      </c>
      <c r="AB2" s="38" t="s">
        <v>557</v>
      </c>
      <c r="AC2" s="38" t="s">
        <v>558</v>
      </c>
      <c r="AD2" s="38" t="s">
        <v>559</v>
      </c>
      <c r="AE2" s="38" t="s">
        <v>560</v>
      </c>
      <c r="AF2" s="38" t="s">
        <v>561</v>
      </c>
      <c r="AG2" s="38" t="s">
        <v>562</v>
      </c>
      <c r="AH2" s="38" t="s">
        <v>563</v>
      </c>
      <c r="AI2" s="38" t="s">
        <v>564</v>
      </c>
      <c r="AJ2" s="38" t="s">
        <v>565</v>
      </c>
      <c r="AK2" s="39"/>
      <c r="AL2" s="38" t="s">
        <v>569</v>
      </c>
      <c r="AM2" s="40"/>
      <c r="AN2" s="41" t="s">
        <v>568</v>
      </c>
      <c r="AO2" s="42"/>
    </row>
    <row r="3" spans="1:41" s="68" customFormat="1" ht="16.5" thickBot="1">
      <c r="A3" s="44">
        <v>1</v>
      </c>
      <c r="B3" s="45"/>
      <c r="C3" s="46" t="s">
        <v>570</v>
      </c>
      <c r="D3" s="47"/>
      <c r="E3" s="47" t="s">
        <v>571</v>
      </c>
      <c r="F3" s="48" t="s">
        <v>572</v>
      </c>
      <c r="G3" s="49">
        <v>0.03</v>
      </c>
      <c r="H3" s="50"/>
      <c r="I3" s="51">
        <v>3.5799999999999998E-2</v>
      </c>
      <c r="J3" s="52"/>
      <c r="K3" s="53"/>
      <c r="L3" s="54">
        <v>0.05</v>
      </c>
      <c r="M3" s="55"/>
      <c r="N3" s="55"/>
      <c r="O3" s="55"/>
      <c r="P3" s="55"/>
      <c r="Q3" s="55"/>
      <c r="R3" s="56">
        <v>0.05</v>
      </c>
      <c r="S3" s="56">
        <v>0.05</v>
      </c>
      <c r="T3" s="55"/>
      <c r="U3" s="55"/>
      <c r="V3" s="57"/>
      <c r="W3" s="58">
        <v>0.05</v>
      </c>
      <c r="X3" s="59">
        <f t="shared" ref="X3:X53" si="0">SUM(L3:W3)</f>
        <v>0.2</v>
      </c>
      <c r="Y3" s="60"/>
      <c r="Z3" s="61"/>
      <c r="AA3" s="62">
        <v>0.05</v>
      </c>
      <c r="AB3" s="62"/>
      <c r="AC3" s="62"/>
      <c r="AD3" s="62"/>
      <c r="AE3" s="62"/>
      <c r="AF3" s="62"/>
      <c r="AG3" s="62">
        <v>0.1</v>
      </c>
      <c r="AH3" s="62">
        <v>0.1</v>
      </c>
      <c r="AI3" s="62"/>
      <c r="AJ3" s="62"/>
      <c r="AK3" s="63"/>
      <c r="AL3" s="64">
        <v>0.1</v>
      </c>
      <c r="AM3" s="65">
        <f>SUM(AA3:AL3)</f>
        <v>0.35</v>
      </c>
      <c r="AN3" s="66"/>
      <c r="AO3" s="67"/>
    </row>
    <row r="4" spans="1:41" s="68" customFormat="1" ht="16.5" thickBot="1">
      <c r="A4" s="44">
        <v>2</v>
      </c>
      <c r="B4" s="69"/>
      <c r="C4" s="70" t="s">
        <v>570</v>
      </c>
      <c r="D4" s="71"/>
      <c r="E4" s="71" t="s">
        <v>571</v>
      </c>
      <c r="F4" s="72" t="s">
        <v>573</v>
      </c>
      <c r="G4" s="73">
        <v>4.1000000000000002E-2</v>
      </c>
      <c r="H4" s="74"/>
      <c r="I4" s="75">
        <v>1.47E-2</v>
      </c>
      <c r="J4" s="76"/>
      <c r="K4" s="77"/>
      <c r="L4" s="78"/>
      <c r="M4" s="55"/>
      <c r="N4" s="55"/>
      <c r="O4" s="55"/>
      <c r="P4" s="55"/>
      <c r="Q4" s="55"/>
      <c r="R4" s="55"/>
      <c r="S4" s="55"/>
      <c r="T4" s="79">
        <v>0.05</v>
      </c>
      <c r="U4" s="55"/>
      <c r="V4" s="57"/>
      <c r="W4" s="80"/>
      <c r="X4" s="59">
        <f t="shared" si="0"/>
        <v>0.05</v>
      </c>
      <c r="Y4" s="81"/>
      <c r="Z4" s="61"/>
      <c r="AA4" s="62"/>
      <c r="AB4" s="62"/>
      <c r="AC4" s="62"/>
      <c r="AD4" s="62"/>
      <c r="AE4" s="62"/>
      <c r="AF4" s="62"/>
      <c r="AG4" s="62"/>
      <c r="AH4" s="62"/>
      <c r="AI4" s="62">
        <v>0.1</v>
      </c>
      <c r="AJ4" s="62">
        <v>0.1</v>
      </c>
      <c r="AK4" s="63"/>
      <c r="AL4" s="64"/>
      <c r="AM4" s="65">
        <f>SUM(AA4:AL4)</f>
        <v>0.2</v>
      </c>
      <c r="AN4" s="82"/>
      <c r="AO4" s="83"/>
    </row>
    <row r="5" spans="1:41" s="68" customFormat="1" ht="16.5" thickBot="1">
      <c r="A5" s="44">
        <v>3</v>
      </c>
      <c r="B5" s="69"/>
      <c r="C5" s="70" t="s">
        <v>570</v>
      </c>
      <c r="D5" s="71"/>
      <c r="E5" s="71" t="s">
        <v>571</v>
      </c>
      <c r="F5" s="72" t="s">
        <v>574</v>
      </c>
      <c r="G5" s="73"/>
      <c r="H5" s="74"/>
      <c r="I5" s="75">
        <v>0.03</v>
      </c>
      <c r="J5" s="76"/>
      <c r="K5" s="77"/>
      <c r="L5" s="78"/>
      <c r="M5" s="55"/>
      <c r="N5" s="55"/>
      <c r="O5" s="55"/>
      <c r="P5" s="55"/>
      <c r="Q5" s="55"/>
      <c r="R5" s="55"/>
      <c r="S5" s="55"/>
      <c r="T5" s="55"/>
      <c r="U5" s="79">
        <v>0.1</v>
      </c>
      <c r="V5" s="57"/>
      <c r="W5" s="80"/>
      <c r="X5" s="59">
        <f t="shared" si="0"/>
        <v>0.1</v>
      </c>
      <c r="Y5" s="81"/>
      <c r="Z5" s="61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3"/>
      <c r="AL5" s="64"/>
      <c r="AM5" s="65"/>
      <c r="AN5" s="82"/>
      <c r="AO5" s="83"/>
    </row>
    <row r="6" spans="1:41" s="68" customFormat="1" ht="16.5" thickBot="1">
      <c r="A6" s="44">
        <v>4</v>
      </c>
      <c r="B6" s="69"/>
      <c r="C6" s="70" t="s">
        <v>570</v>
      </c>
      <c r="D6" s="84"/>
      <c r="E6" s="84" t="s">
        <v>571</v>
      </c>
      <c r="F6" s="72" t="s">
        <v>575</v>
      </c>
      <c r="G6" s="85">
        <v>65000000</v>
      </c>
      <c r="H6" s="86"/>
      <c r="I6" s="87">
        <v>73479974</v>
      </c>
      <c r="J6" s="88">
        <v>81000000</v>
      </c>
      <c r="K6" s="89"/>
      <c r="L6" s="90"/>
      <c r="M6" s="91"/>
      <c r="N6" s="91"/>
      <c r="O6" s="91"/>
      <c r="P6" s="91"/>
      <c r="Q6" s="91"/>
      <c r="R6" s="91"/>
      <c r="S6" s="91"/>
      <c r="T6" s="91"/>
      <c r="U6" s="91"/>
      <c r="V6" s="92"/>
      <c r="W6" s="93"/>
      <c r="X6" s="59">
        <f t="shared" si="0"/>
        <v>0</v>
      </c>
      <c r="Y6" s="94"/>
      <c r="Z6" s="6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2"/>
      <c r="AL6" s="91"/>
      <c r="AM6" s="65">
        <f t="shared" ref="AM6:AM27" si="1">SUM(AA6:AL6)</f>
        <v>0</v>
      </c>
      <c r="AN6" s="95"/>
      <c r="AO6" s="96"/>
    </row>
    <row r="7" spans="1:41" s="68" customFormat="1" ht="16.5" thickBot="1">
      <c r="A7" s="44">
        <v>5</v>
      </c>
      <c r="B7" s="69"/>
      <c r="C7" s="70" t="s">
        <v>570</v>
      </c>
      <c r="D7" s="84"/>
      <c r="E7" s="84"/>
      <c r="F7" s="72" t="s">
        <v>576</v>
      </c>
      <c r="G7" s="97" t="s">
        <v>571</v>
      </c>
      <c r="H7" s="98"/>
      <c r="I7" s="99" t="s">
        <v>571</v>
      </c>
      <c r="J7" s="88" t="s">
        <v>577</v>
      </c>
      <c r="K7" s="89"/>
      <c r="L7" s="90"/>
      <c r="M7" s="91"/>
      <c r="N7" s="91"/>
      <c r="O7" s="91"/>
      <c r="P7" s="91"/>
      <c r="Q7" s="91"/>
      <c r="R7" s="91"/>
      <c r="S7" s="91"/>
      <c r="T7" s="91"/>
      <c r="U7" s="91"/>
      <c r="V7" s="92"/>
      <c r="W7" s="93"/>
      <c r="X7" s="59">
        <f t="shared" si="0"/>
        <v>0</v>
      </c>
      <c r="Y7" s="94"/>
      <c r="Z7" s="6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2"/>
      <c r="AL7" s="91"/>
      <c r="AM7" s="65">
        <f t="shared" si="1"/>
        <v>0</v>
      </c>
      <c r="AN7" s="95"/>
      <c r="AO7" s="96"/>
    </row>
    <row r="8" spans="1:41" s="68" customFormat="1" ht="16.5" thickBot="1">
      <c r="A8" s="44">
        <v>6</v>
      </c>
      <c r="B8" s="69"/>
      <c r="C8" s="70" t="s">
        <v>570</v>
      </c>
      <c r="D8" s="84"/>
      <c r="E8" s="84"/>
      <c r="F8" s="72" t="s">
        <v>578</v>
      </c>
      <c r="G8" s="97" t="s">
        <v>571</v>
      </c>
      <c r="H8" s="98"/>
      <c r="I8" s="87">
        <v>8240346</v>
      </c>
      <c r="J8" s="88">
        <v>18000000</v>
      </c>
      <c r="K8" s="89"/>
      <c r="L8" s="90"/>
      <c r="M8" s="91"/>
      <c r="N8" s="91"/>
      <c r="O8" s="91"/>
      <c r="P8" s="91"/>
      <c r="Q8" s="91"/>
      <c r="R8" s="91"/>
      <c r="S8" s="91"/>
      <c r="T8" s="91"/>
      <c r="U8" s="91"/>
      <c r="V8" s="92"/>
      <c r="W8" s="93"/>
      <c r="X8" s="59">
        <f t="shared" si="0"/>
        <v>0</v>
      </c>
      <c r="Y8" s="94"/>
      <c r="Z8" s="6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2"/>
      <c r="AL8" s="91"/>
      <c r="AM8" s="65">
        <f t="shared" si="1"/>
        <v>0</v>
      </c>
      <c r="AN8" s="95"/>
      <c r="AO8" s="96"/>
    </row>
    <row r="9" spans="1:41" s="68" customFormat="1" ht="16.5" thickBot="1">
      <c r="A9" s="44">
        <v>7</v>
      </c>
      <c r="B9" s="69"/>
      <c r="C9" s="70" t="s">
        <v>570</v>
      </c>
      <c r="D9" s="84"/>
      <c r="E9" s="84" t="s">
        <v>571</v>
      </c>
      <c r="F9" s="72" t="s">
        <v>579</v>
      </c>
      <c r="G9" s="97" t="s">
        <v>580</v>
      </c>
      <c r="H9" s="98"/>
      <c r="I9" s="99" t="s">
        <v>581</v>
      </c>
      <c r="J9" s="100"/>
      <c r="K9" s="101"/>
      <c r="L9" s="54">
        <v>0.05</v>
      </c>
      <c r="M9" s="55"/>
      <c r="N9" s="55"/>
      <c r="O9" s="55"/>
      <c r="P9" s="55"/>
      <c r="Q9" s="55"/>
      <c r="R9" s="55"/>
      <c r="S9" s="55"/>
      <c r="T9" s="55"/>
      <c r="U9" s="55"/>
      <c r="V9" s="57"/>
      <c r="W9" s="102"/>
      <c r="X9" s="59">
        <f t="shared" si="0"/>
        <v>0.05</v>
      </c>
      <c r="Y9" s="94"/>
      <c r="Z9" s="61"/>
      <c r="AA9" s="62">
        <v>0.05</v>
      </c>
      <c r="AB9" s="62"/>
      <c r="AC9" s="62"/>
      <c r="AD9" s="62"/>
      <c r="AE9" s="62"/>
      <c r="AF9" s="62"/>
      <c r="AG9" s="62"/>
      <c r="AH9" s="62"/>
      <c r="AI9" s="62"/>
      <c r="AJ9" s="62"/>
      <c r="AK9" s="63"/>
      <c r="AL9" s="62"/>
      <c r="AM9" s="65">
        <f t="shared" si="1"/>
        <v>0.05</v>
      </c>
      <c r="AN9" s="95"/>
      <c r="AO9" s="96"/>
    </row>
    <row r="10" spans="1:41" s="68" customFormat="1" ht="16.5" thickBot="1">
      <c r="A10" s="44">
        <v>8</v>
      </c>
      <c r="B10" s="69"/>
      <c r="C10" s="70" t="s">
        <v>570</v>
      </c>
      <c r="D10" s="84"/>
      <c r="E10" s="84" t="s">
        <v>571</v>
      </c>
      <c r="F10" s="72" t="s">
        <v>582</v>
      </c>
      <c r="G10" s="103">
        <v>1.49E-2</v>
      </c>
      <c r="H10" s="104"/>
      <c r="I10" s="99" t="s">
        <v>583</v>
      </c>
      <c r="J10" s="100"/>
      <c r="K10" s="101"/>
      <c r="L10" s="78"/>
      <c r="M10" s="55"/>
      <c r="N10" s="79">
        <v>0.1</v>
      </c>
      <c r="O10" s="55"/>
      <c r="P10" s="55"/>
      <c r="Q10" s="55"/>
      <c r="R10" s="55"/>
      <c r="S10" s="55"/>
      <c r="T10" s="55"/>
      <c r="U10" s="55"/>
      <c r="V10" s="57"/>
      <c r="W10" s="102"/>
      <c r="X10" s="59">
        <f t="shared" si="0"/>
        <v>0.1</v>
      </c>
      <c r="Y10" s="105"/>
      <c r="Z10" s="61"/>
      <c r="AA10" s="62"/>
      <c r="AB10" s="62"/>
      <c r="AC10" s="62">
        <v>0.1</v>
      </c>
      <c r="AD10" s="62"/>
      <c r="AE10" s="62"/>
      <c r="AF10" s="62"/>
      <c r="AG10" s="62"/>
      <c r="AH10" s="62"/>
      <c r="AI10" s="62"/>
      <c r="AJ10" s="62"/>
      <c r="AK10" s="63"/>
      <c r="AL10" s="62"/>
      <c r="AM10" s="65">
        <f t="shared" si="1"/>
        <v>0.1</v>
      </c>
      <c r="AN10" s="106"/>
      <c r="AO10" s="96"/>
    </row>
    <row r="11" spans="1:41" s="68" customFormat="1" ht="16.5" thickBot="1">
      <c r="A11" s="44">
        <v>9</v>
      </c>
      <c r="B11" s="69"/>
      <c r="C11" s="70" t="s">
        <v>570</v>
      </c>
      <c r="D11" s="84"/>
      <c r="E11" s="84" t="s">
        <v>571</v>
      </c>
      <c r="F11" s="72" t="s">
        <v>584</v>
      </c>
      <c r="G11" s="85">
        <v>10046440.290000003</v>
      </c>
      <c r="H11" s="86"/>
      <c r="I11" s="87">
        <v>8972080.8599999994</v>
      </c>
      <c r="J11" s="100"/>
      <c r="K11" s="101"/>
      <c r="L11" s="54">
        <v>0.05</v>
      </c>
      <c r="M11" s="79">
        <v>0.05</v>
      </c>
      <c r="N11" s="55"/>
      <c r="O11" s="55"/>
      <c r="P11" s="55"/>
      <c r="Q11" s="55"/>
      <c r="R11" s="55"/>
      <c r="S11" s="55"/>
      <c r="T11" s="55"/>
      <c r="U11" s="55"/>
      <c r="V11" s="57"/>
      <c r="W11" s="102"/>
      <c r="X11" s="59">
        <f t="shared" si="0"/>
        <v>0.1</v>
      </c>
      <c r="Y11" s="105"/>
      <c r="Z11" s="61"/>
      <c r="AA11" s="62">
        <v>0.05</v>
      </c>
      <c r="AB11" s="62">
        <v>0.05</v>
      </c>
      <c r="AC11" s="62"/>
      <c r="AD11" s="62"/>
      <c r="AE11" s="62"/>
      <c r="AF11" s="62"/>
      <c r="AG11" s="62"/>
      <c r="AH11" s="62"/>
      <c r="AI11" s="62"/>
      <c r="AJ11" s="62"/>
      <c r="AK11" s="63"/>
      <c r="AL11" s="62"/>
      <c r="AM11" s="65">
        <f t="shared" si="1"/>
        <v>0.1</v>
      </c>
      <c r="AN11" s="106"/>
      <c r="AO11" s="96"/>
    </row>
    <row r="12" spans="1:41" s="68" customFormat="1" ht="16.5" thickBot="1">
      <c r="A12" s="44">
        <v>10</v>
      </c>
      <c r="B12" s="69"/>
      <c r="C12" s="70" t="s">
        <v>570</v>
      </c>
      <c r="D12" s="84"/>
      <c r="E12" s="84"/>
      <c r="F12" s="72" t="s">
        <v>585</v>
      </c>
      <c r="G12" s="85">
        <v>7004171.2399999993</v>
      </c>
      <c r="H12" s="86"/>
      <c r="I12" s="87">
        <v>4266637.0999999996</v>
      </c>
      <c r="J12" s="100"/>
      <c r="K12" s="101"/>
      <c r="L12" s="90"/>
      <c r="M12" s="91"/>
      <c r="N12" s="91"/>
      <c r="O12" s="91"/>
      <c r="P12" s="91"/>
      <c r="Q12" s="91"/>
      <c r="R12" s="91"/>
      <c r="S12" s="91"/>
      <c r="T12" s="91"/>
      <c r="U12" s="91"/>
      <c r="V12" s="92"/>
      <c r="W12" s="93"/>
      <c r="X12" s="59">
        <f t="shared" si="0"/>
        <v>0</v>
      </c>
      <c r="Y12" s="105"/>
      <c r="Z12" s="6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2"/>
      <c r="AL12" s="91"/>
      <c r="AM12" s="65">
        <f t="shared" si="1"/>
        <v>0</v>
      </c>
      <c r="AN12" s="106"/>
      <c r="AO12" s="96"/>
    </row>
    <row r="13" spans="1:41" s="68" customFormat="1" ht="16.5" thickBot="1">
      <c r="A13" s="44">
        <v>11</v>
      </c>
      <c r="B13" s="69"/>
      <c r="C13" s="70" t="s">
        <v>570</v>
      </c>
      <c r="D13" s="84"/>
      <c r="E13" s="84" t="s">
        <v>571</v>
      </c>
      <c r="F13" s="72" t="s">
        <v>586</v>
      </c>
      <c r="G13" s="107">
        <v>8.5000000000000006E-2</v>
      </c>
      <c r="H13" s="108"/>
      <c r="I13" s="109">
        <v>0.09</v>
      </c>
      <c r="J13" s="110"/>
      <c r="K13" s="111"/>
      <c r="L13" s="54">
        <v>0.05</v>
      </c>
      <c r="M13" s="79">
        <v>0.05</v>
      </c>
      <c r="N13" s="55"/>
      <c r="O13" s="55"/>
      <c r="P13" s="55"/>
      <c r="Q13" s="55"/>
      <c r="R13" s="79">
        <v>0.05</v>
      </c>
      <c r="S13" s="79">
        <v>0.05</v>
      </c>
      <c r="T13" s="55"/>
      <c r="U13" s="55"/>
      <c r="V13" s="57"/>
      <c r="W13" s="112">
        <v>0.05</v>
      </c>
      <c r="X13" s="59">
        <f t="shared" si="0"/>
        <v>0.25</v>
      </c>
      <c r="Y13" s="105"/>
      <c r="Z13" s="61"/>
      <c r="AA13" s="62">
        <v>0.05</v>
      </c>
      <c r="AB13" s="62">
        <v>0.05</v>
      </c>
      <c r="AC13" s="62"/>
      <c r="AD13" s="62"/>
      <c r="AE13" s="62"/>
      <c r="AF13" s="62"/>
      <c r="AG13" s="62">
        <v>0.05</v>
      </c>
      <c r="AH13" s="62">
        <v>0.05</v>
      </c>
      <c r="AI13" s="62"/>
      <c r="AJ13" s="62"/>
      <c r="AK13" s="63"/>
      <c r="AL13" s="62">
        <v>0.05</v>
      </c>
      <c r="AM13" s="65">
        <f t="shared" si="1"/>
        <v>0.25</v>
      </c>
      <c r="AN13" s="106"/>
      <c r="AO13" s="96"/>
    </row>
    <row r="14" spans="1:41" s="68" customFormat="1" ht="16.5" thickBot="1">
      <c r="A14" s="44">
        <v>12</v>
      </c>
      <c r="B14" s="69"/>
      <c r="C14" s="70" t="s">
        <v>570</v>
      </c>
      <c r="D14" s="84"/>
      <c r="E14" s="84" t="s">
        <v>571</v>
      </c>
      <c r="F14" s="72" t="s">
        <v>587</v>
      </c>
      <c r="G14" s="103">
        <v>8.0000000000000002E-3</v>
      </c>
      <c r="H14" s="104"/>
      <c r="I14" s="109">
        <v>9.9000000000000008E-3</v>
      </c>
      <c r="J14" s="113"/>
      <c r="K14" s="114"/>
      <c r="L14" s="78"/>
      <c r="M14" s="55"/>
      <c r="N14" s="79">
        <v>0.05</v>
      </c>
      <c r="O14" s="55"/>
      <c r="P14" s="55"/>
      <c r="Q14" s="55"/>
      <c r="R14" s="55"/>
      <c r="S14" s="55"/>
      <c r="T14" s="55"/>
      <c r="U14" s="79">
        <v>0.05</v>
      </c>
      <c r="V14" s="57"/>
      <c r="W14" s="102"/>
      <c r="X14" s="59">
        <f t="shared" si="0"/>
        <v>0.1</v>
      </c>
      <c r="Y14" s="105"/>
      <c r="Z14" s="61"/>
      <c r="AA14" s="62"/>
      <c r="AB14" s="62"/>
      <c r="AC14" s="62"/>
      <c r="AD14" s="62"/>
      <c r="AE14" s="62"/>
      <c r="AF14" s="62"/>
      <c r="AG14" s="62"/>
      <c r="AH14" s="62"/>
      <c r="AI14" s="62"/>
      <c r="AJ14" s="62">
        <v>0.1</v>
      </c>
      <c r="AK14" s="63"/>
      <c r="AL14" s="62"/>
      <c r="AM14" s="65">
        <f t="shared" si="1"/>
        <v>0.1</v>
      </c>
      <c r="AN14" s="106"/>
      <c r="AO14" s="96"/>
    </row>
    <row r="15" spans="1:41" s="68" customFormat="1" ht="16.5" thickBot="1">
      <c r="A15" s="44">
        <v>13</v>
      </c>
      <c r="B15" s="69"/>
      <c r="C15" s="70" t="s">
        <v>570</v>
      </c>
      <c r="D15" s="84"/>
      <c r="E15" s="84" t="s">
        <v>571</v>
      </c>
      <c r="F15" s="72" t="s">
        <v>588</v>
      </c>
      <c r="G15" s="103" t="s">
        <v>589</v>
      </c>
      <c r="H15" s="104"/>
      <c r="I15" s="99" t="s">
        <v>590</v>
      </c>
      <c r="J15" s="100"/>
      <c r="K15" s="101"/>
      <c r="L15" s="78"/>
      <c r="M15" s="55"/>
      <c r="N15" s="79">
        <v>0.05</v>
      </c>
      <c r="O15" s="55"/>
      <c r="P15" s="55"/>
      <c r="Q15" s="55"/>
      <c r="R15" s="55"/>
      <c r="S15" s="55"/>
      <c r="T15" s="55"/>
      <c r="U15" s="55"/>
      <c r="V15" s="57"/>
      <c r="W15" s="102"/>
      <c r="X15" s="59">
        <f t="shared" si="0"/>
        <v>0.05</v>
      </c>
      <c r="Y15" s="105"/>
      <c r="Z15" s="61"/>
      <c r="AA15" s="62"/>
      <c r="AB15" s="62"/>
      <c r="AC15" s="62">
        <v>0.05</v>
      </c>
      <c r="AD15" s="62"/>
      <c r="AE15" s="62"/>
      <c r="AF15" s="62"/>
      <c r="AG15" s="62"/>
      <c r="AH15" s="62"/>
      <c r="AI15" s="62"/>
      <c r="AJ15" s="62"/>
      <c r="AK15" s="63"/>
      <c r="AL15" s="62"/>
      <c r="AM15" s="65">
        <f t="shared" si="1"/>
        <v>0.05</v>
      </c>
      <c r="AN15" s="106"/>
      <c r="AO15" s="96"/>
    </row>
    <row r="16" spans="1:41" s="68" customFormat="1" ht="16.5" thickBot="1">
      <c r="A16" s="44">
        <v>14</v>
      </c>
      <c r="B16" s="69"/>
      <c r="C16" s="70" t="s">
        <v>591</v>
      </c>
      <c r="D16" s="84"/>
      <c r="E16" s="84" t="s">
        <v>571</v>
      </c>
      <c r="F16" s="115" t="s">
        <v>592</v>
      </c>
      <c r="G16" s="116" t="s">
        <v>593</v>
      </c>
      <c r="H16" s="117" t="s">
        <v>594</v>
      </c>
      <c r="I16" s="99" t="s">
        <v>595</v>
      </c>
      <c r="J16" s="100"/>
      <c r="K16" s="101"/>
      <c r="L16" s="78"/>
      <c r="M16" s="79">
        <v>0.05</v>
      </c>
      <c r="N16" s="55"/>
      <c r="O16" s="55"/>
      <c r="P16" s="55"/>
      <c r="Q16" s="55"/>
      <c r="R16" s="79">
        <v>0.05</v>
      </c>
      <c r="S16" s="79">
        <v>0.05</v>
      </c>
      <c r="T16" s="55"/>
      <c r="U16" s="55"/>
      <c r="V16" s="57"/>
      <c r="W16" s="112">
        <v>0.05</v>
      </c>
      <c r="X16" s="59">
        <f t="shared" si="0"/>
        <v>0.2</v>
      </c>
      <c r="Y16" s="105"/>
      <c r="Z16" s="61"/>
      <c r="AA16" s="62"/>
      <c r="AB16" s="62">
        <v>0.1</v>
      </c>
      <c r="AC16" s="62"/>
      <c r="AD16" s="62"/>
      <c r="AE16" s="62"/>
      <c r="AF16" s="62"/>
      <c r="AG16" s="62">
        <v>0.05</v>
      </c>
      <c r="AH16" s="62">
        <v>0.05</v>
      </c>
      <c r="AI16" s="62"/>
      <c r="AJ16" s="62"/>
      <c r="AK16" s="63"/>
      <c r="AL16" s="62">
        <v>0.05</v>
      </c>
      <c r="AM16" s="65">
        <f t="shared" si="1"/>
        <v>0.25</v>
      </c>
      <c r="AN16" s="106"/>
      <c r="AO16" s="96"/>
    </row>
    <row r="17" spans="1:41" s="68" customFormat="1" ht="16.5" thickBot="1">
      <c r="A17" s="44">
        <v>15</v>
      </c>
      <c r="B17" s="69"/>
      <c r="C17" s="70" t="s">
        <v>591</v>
      </c>
      <c r="D17" s="84"/>
      <c r="E17" s="84" t="s">
        <v>571</v>
      </c>
      <c r="F17" s="72" t="s">
        <v>596</v>
      </c>
      <c r="G17" s="118">
        <v>0.68859999999999999</v>
      </c>
      <c r="H17" s="119"/>
      <c r="I17" s="109">
        <v>0.65510000000000002</v>
      </c>
      <c r="J17" s="110"/>
      <c r="K17" s="111"/>
      <c r="L17" s="78"/>
      <c r="M17" s="79">
        <v>0.05</v>
      </c>
      <c r="N17" s="55"/>
      <c r="O17" s="55"/>
      <c r="P17" s="55"/>
      <c r="Q17" s="55"/>
      <c r="R17" s="55"/>
      <c r="S17" s="55"/>
      <c r="T17" s="55"/>
      <c r="U17" s="55"/>
      <c r="V17" s="57"/>
      <c r="W17" s="102"/>
      <c r="X17" s="59">
        <f t="shared" si="0"/>
        <v>0.05</v>
      </c>
      <c r="Y17" s="105"/>
      <c r="Z17" s="61"/>
      <c r="AA17" s="62"/>
      <c r="AB17" s="62">
        <v>0.05</v>
      </c>
      <c r="AC17" s="62"/>
      <c r="AD17" s="62"/>
      <c r="AE17" s="62"/>
      <c r="AF17" s="62"/>
      <c r="AG17" s="62"/>
      <c r="AH17" s="62"/>
      <c r="AI17" s="62"/>
      <c r="AJ17" s="62"/>
      <c r="AK17" s="63"/>
      <c r="AL17" s="62"/>
      <c r="AM17" s="65">
        <f t="shared" si="1"/>
        <v>0.05</v>
      </c>
      <c r="AN17" s="106"/>
      <c r="AO17" s="96"/>
    </row>
    <row r="18" spans="1:41" s="68" customFormat="1" ht="16.5" thickBot="1">
      <c r="A18" s="44">
        <v>16</v>
      </c>
      <c r="B18" s="69"/>
      <c r="C18" s="70" t="s">
        <v>591</v>
      </c>
      <c r="D18" s="84"/>
      <c r="E18" s="84" t="s">
        <v>571</v>
      </c>
      <c r="F18" s="115" t="s">
        <v>597</v>
      </c>
      <c r="G18" s="107">
        <v>0.27260000000000001</v>
      </c>
      <c r="H18" s="108">
        <v>0.27150000000000002</v>
      </c>
      <c r="I18" s="109">
        <v>0.2727</v>
      </c>
      <c r="J18" s="110"/>
      <c r="K18" s="111"/>
      <c r="L18" s="54">
        <v>0.05</v>
      </c>
      <c r="M18" s="79">
        <v>0.05</v>
      </c>
      <c r="N18" s="55"/>
      <c r="O18" s="55"/>
      <c r="P18" s="55"/>
      <c r="Q18" s="55"/>
      <c r="R18" s="79">
        <v>0.05</v>
      </c>
      <c r="S18" s="79">
        <v>0.05</v>
      </c>
      <c r="T18" s="55"/>
      <c r="U18" s="55"/>
      <c r="V18" s="57"/>
      <c r="W18" s="102"/>
      <c r="X18" s="59">
        <f t="shared" si="0"/>
        <v>0.2</v>
      </c>
      <c r="Y18" s="105"/>
      <c r="Z18" s="61"/>
      <c r="AA18" s="62">
        <v>0.05</v>
      </c>
      <c r="AB18" s="62">
        <v>0.05</v>
      </c>
      <c r="AC18" s="62"/>
      <c r="AD18" s="62"/>
      <c r="AE18" s="62"/>
      <c r="AF18" s="62"/>
      <c r="AG18" s="62">
        <v>0.05</v>
      </c>
      <c r="AH18" s="62">
        <v>0.05</v>
      </c>
      <c r="AI18" s="62"/>
      <c r="AJ18" s="62"/>
      <c r="AK18" s="63"/>
      <c r="AL18" s="62"/>
      <c r="AM18" s="65">
        <f t="shared" si="1"/>
        <v>0.2</v>
      </c>
      <c r="AN18" s="106"/>
      <c r="AO18" s="96"/>
    </row>
    <row r="19" spans="1:41" s="68" customFormat="1" ht="16.5" thickBot="1">
      <c r="A19" s="44">
        <v>17</v>
      </c>
      <c r="B19" s="69"/>
      <c r="C19" s="70" t="s">
        <v>598</v>
      </c>
      <c r="D19" s="84"/>
      <c r="E19" s="84" t="s">
        <v>571</v>
      </c>
      <c r="F19" s="72" t="s">
        <v>599</v>
      </c>
      <c r="G19" s="116" t="s">
        <v>600</v>
      </c>
      <c r="H19" s="117"/>
      <c r="I19" s="109" t="s">
        <v>601</v>
      </c>
      <c r="J19" s="100"/>
      <c r="K19" s="101"/>
      <c r="L19" s="90"/>
      <c r="M19" s="91"/>
      <c r="N19" s="91"/>
      <c r="O19" s="91"/>
      <c r="P19" s="91"/>
      <c r="Q19" s="91"/>
      <c r="R19" s="91"/>
      <c r="S19" s="91"/>
      <c r="T19" s="91"/>
      <c r="U19" s="79">
        <v>0.1</v>
      </c>
      <c r="V19" s="92"/>
      <c r="W19" s="93"/>
      <c r="X19" s="59">
        <f t="shared" si="0"/>
        <v>0.1</v>
      </c>
      <c r="Y19" s="105"/>
      <c r="Z19" s="120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2"/>
      <c r="AL19" s="91"/>
      <c r="AM19" s="65">
        <f t="shared" si="1"/>
        <v>0</v>
      </c>
      <c r="AN19" s="106"/>
      <c r="AO19" s="96"/>
    </row>
    <row r="20" spans="1:41" s="68" customFormat="1" ht="16.5" thickBot="1">
      <c r="A20" s="44">
        <v>18</v>
      </c>
      <c r="B20" s="69"/>
      <c r="C20" s="70" t="s">
        <v>602</v>
      </c>
      <c r="D20" s="84"/>
      <c r="E20" s="84" t="s">
        <v>571</v>
      </c>
      <c r="F20" s="72" t="s">
        <v>603</v>
      </c>
      <c r="G20" s="121">
        <v>0.77</v>
      </c>
      <c r="H20" s="122"/>
      <c r="I20" s="109">
        <v>0.77</v>
      </c>
      <c r="J20" s="123"/>
      <c r="K20" s="124"/>
      <c r="L20" s="78"/>
      <c r="M20" s="55"/>
      <c r="N20" s="55"/>
      <c r="O20" s="79">
        <v>0.05</v>
      </c>
      <c r="P20" s="55"/>
      <c r="Q20" s="55"/>
      <c r="R20" s="55"/>
      <c r="S20" s="55"/>
      <c r="T20" s="55"/>
      <c r="U20" s="55"/>
      <c r="V20" s="57"/>
      <c r="W20" s="102"/>
      <c r="X20" s="59">
        <f t="shared" si="0"/>
        <v>0.05</v>
      </c>
      <c r="Y20" s="105"/>
      <c r="Z20" s="61"/>
      <c r="AA20" s="62"/>
      <c r="AB20" s="62"/>
      <c r="AC20" s="62"/>
      <c r="AD20" s="62">
        <v>0.05</v>
      </c>
      <c r="AE20" s="62"/>
      <c r="AF20" s="62"/>
      <c r="AG20" s="62"/>
      <c r="AH20" s="62"/>
      <c r="AI20" s="62"/>
      <c r="AJ20" s="62"/>
      <c r="AK20" s="63"/>
      <c r="AL20" s="62"/>
      <c r="AM20" s="65">
        <f t="shared" si="1"/>
        <v>0.05</v>
      </c>
      <c r="AN20" s="106"/>
      <c r="AO20" s="96"/>
    </row>
    <row r="21" spans="1:41" s="68" customFormat="1" ht="16.5" thickBot="1">
      <c r="A21" s="44">
        <v>19</v>
      </c>
      <c r="B21" s="69"/>
      <c r="C21" s="70" t="s">
        <v>602</v>
      </c>
      <c r="D21" s="84"/>
      <c r="E21" s="84" t="s">
        <v>571</v>
      </c>
      <c r="F21" s="72" t="s">
        <v>604</v>
      </c>
      <c r="G21" s="107">
        <v>7.0000000000000007E-2</v>
      </c>
      <c r="H21" s="108"/>
      <c r="I21" s="109">
        <v>7.0000000000000007E-2</v>
      </c>
      <c r="J21" s="110"/>
      <c r="K21" s="111"/>
      <c r="L21" s="78"/>
      <c r="M21" s="55"/>
      <c r="N21" s="55"/>
      <c r="O21" s="79">
        <v>0.05</v>
      </c>
      <c r="P21" s="55"/>
      <c r="Q21" s="55"/>
      <c r="R21" s="55"/>
      <c r="S21" s="55"/>
      <c r="T21" s="55"/>
      <c r="U21" s="55"/>
      <c r="V21" s="57"/>
      <c r="W21" s="102"/>
      <c r="X21" s="59">
        <f t="shared" si="0"/>
        <v>0.05</v>
      </c>
      <c r="Y21" s="105"/>
      <c r="Z21" s="61"/>
      <c r="AA21" s="62"/>
      <c r="AB21" s="62"/>
      <c r="AC21" s="62"/>
      <c r="AD21" s="62">
        <v>0.05</v>
      </c>
      <c r="AE21" s="62"/>
      <c r="AF21" s="62"/>
      <c r="AG21" s="62"/>
      <c r="AH21" s="62"/>
      <c r="AI21" s="62"/>
      <c r="AJ21" s="62"/>
      <c r="AK21" s="63"/>
      <c r="AL21" s="62"/>
      <c r="AM21" s="65">
        <f t="shared" si="1"/>
        <v>0.05</v>
      </c>
      <c r="AN21" s="106"/>
      <c r="AO21" s="96"/>
    </row>
    <row r="22" spans="1:41" s="68" customFormat="1" ht="16.5" thickBot="1">
      <c r="A22" s="44">
        <v>20</v>
      </c>
      <c r="B22" s="69"/>
      <c r="C22" s="70" t="s">
        <v>602</v>
      </c>
      <c r="D22" s="84"/>
      <c r="E22" s="84" t="s">
        <v>571</v>
      </c>
      <c r="F22" s="72" t="s">
        <v>605</v>
      </c>
      <c r="G22" s="107">
        <v>2.9000000000000001E-2</v>
      </c>
      <c r="H22" s="108"/>
      <c r="I22" s="109">
        <v>2.9000000000000001E-2</v>
      </c>
      <c r="J22" s="110"/>
      <c r="K22" s="111"/>
      <c r="L22" s="78"/>
      <c r="M22" s="55"/>
      <c r="N22" s="55"/>
      <c r="O22" s="79">
        <v>0.1</v>
      </c>
      <c r="P22" s="55"/>
      <c r="Q22" s="55"/>
      <c r="R22" s="55"/>
      <c r="S22" s="55"/>
      <c r="T22" s="55"/>
      <c r="U22" s="55"/>
      <c r="V22" s="57"/>
      <c r="W22" s="102"/>
      <c r="X22" s="59">
        <f t="shared" si="0"/>
        <v>0.1</v>
      </c>
      <c r="Y22" s="105"/>
      <c r="Z22" s="61"/>
      <c r="AA22" s="62"/>
      <c r="AB22" s="62"/>
      <c r="AC22" s="62"/>
      <c r="AD22" s="62">
        <v>0.1</v>
      </c>
      <c r="AE22" s="62"/>
      <c r="AF22" s="62"/>
      <c r="AG22" s="62"/>
      <c r="AH22" s="62"/>
      <c r="AI22" s="62"/>
      <c r="AJ22" s="62"/>
      <c r="AK22" s="63"/>
      <c r="AL22" s="62"/>
      <c r="AM22" s="65">
        <f t="shared" si="1"/>
        <v>0.1</v>
      </c>
      <c r="AN22" s="106"/>
      <c r="AO22" s="96"/>
    </row>
    <row r="23" spans="1:41" s="68" customFormat="1" ht="16.5" thickBot="1">
      <c r="A23" s="44">
        <v>21</v>
      </c>
      <c r="B23" s="69"/>
      <c r="C23" s="70" t="s">
        <v>602</v>
      </c>
      <c r="D23" s="84"/>
      <c r="E23" s="84" t="s">
        <v>571</v>
      </c>
      <c r="F23" s="72" t="s">
        <v>606</v>
      </c>
      <c r="G23" s="121">
        <v>0.75</v>
      </c>
      <c r="H23" s="122"/>
      <c r="I23" s="109">
        <v>0.79279999999999995</v>
      </c>
      <c r="J23" s="123"/>
      <c r="K23" s="124"/>
      <c r="L23" s="78"/>
      <c r="M23" s="55"/>
      <c r="N23" s="56">
        <v>0.05</v>
      </c>
      <c r="O23" s="79">
        <v>0.05</v>
      </c>
      <c r="P23" s="55"/>
      <c r="Q23" s="55"/>
      <c r="R23" s="55"/>
      <c r="S23" s="55"/>
      <c r="T23" s="55"/>
      <c r="U23" s="55"/>
      <c r="V23" s="57"/>
      <c r="W23" s="102"/>
      <c r="X23" s="59">
        <f t="shared" si="0"/>
        <v>0.1</v>
      </c>
      <c r="Y23" s="105"/>
      <c r="Z23" s="61"/>
      <c r="AA23" s="62"/>
      <c r="AB23" s="62"/>
      <c r="AC23" s="62">
        <v>0.1</v>
      </c>
      <c r="AD23" s="62">
        <v>0.1</v>
      </c>
      <c r="AE23" s="62"/>
      <c r="AF23" s="62"/>
      <c r="AG23" s="62"/>
      <c r="AH23" s="62"/>
      <c r="AI23" s="62"/>
      <c r="AJ23" s="62"/>
      <c r="AK23" s="63"/>
      <c r="AL23" s="62"/>
      <c r="AM23" s="65">
        <f t="shared" si="1"/>
        <v>0.2</v>
      </c>
      <c r="AN23" s="106"/>
      <c r="AO23" s="96"/>
    </row>
    <row r="24" spans="1:41" s="68" customFormat="1" ht="16.5" thickBot="1">
      <c r="A24" s="44">
        <v>22</v>
      </c>
      <c r="B24" s="125"/>
      <c r="C24" s="126" t="s">
        <v>602</v>
      </c>
      <c r="D24" s="71"/>
      <c r="E24" s="71"/>
      <c r="F24" s="127" t="s">
        <v>607</v>
      </c>
      <c r="G24" s="128" t="s">
        <v>608</v>
      </c>
      <c r="H24" s="129"/>
      <c r="I24" s="130" t="s">
        <v>609</v>
      </c>
      <c r="J24" s="131"/>
      <c r="K24" s="132"/>
      <c r="L24" s="133"/>
      <c r="M24" s="134"/>
      <c r="N24" s="134"/>
      <c r="O24" s="134"/>
      <c r="P24" s="134"/>
      <c r="Q24" s="134"/>
      <c r="R24" s="134"/>
      <c r="S24" s="134"/>
      <c r="T24" s="134"/>
      <c r="U24" s="134"/>
      <c r="V24" s="135"/>
      <c r="W24" s="136"/>
      <c r="X24" s="59">
        <f t="shared" si="0"/>
        <v>0</v>
      </c>
      <c r="Y24" s="137"/>
      <c r="Z24" s="61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9"/>
      <c r="AL24" s="138"/>
      <c r="AM24" s="140">
        <f t="shared" si="1"/>
        <v>0</v>
      </c>
      <c r="AN24" s="141"/>
      <c r="AO24" s="142"/>
    </row>
    <row r="25" spans="1:41" s="68" customFormat="1" ht="16.5" collapsed="1" thickBot="1">
      <c r="A25" s="44">
        <v>23</v>
      </c>
      <c r="B25" s="143"/>
      <c r="C25" s="144" t="s">
        <v>591</v>
      </c>
      <c r="D25" s="145"/>
      <c r="E25" s="145" t="s">
        <v>571</v>
      </c>
      <c r="F25" s="146" t="s">
        <v>610</v>
      </c>
      <c r="G25" s="147"/>
      <c r="H25" s="148"/>
      <c r="I25" s="149" t="s">
        <v>611</v>
      </c>
      <c r="J25" s="150"/>
      <c r="K25" s="61"/>
      <c r="L25" s="151"/>
      <c r="M25" s="152"/>
      <c r="N25" s="152"/>
      <c r="O25" s="152"/>
      <c r="P25" s="152"/>
      <c r="Q25" s="152"/>
      <c r="R25" s="152"/>
      <c r="S25" s="152"/>
      <c r="T25" s="153">
        <v>0.05</v>
      </c>
      <c r="U25" s="152"/>
      <c r="V25" s="154"/>
      <c r="W25" s="155"/>
      <c r="X25" s="59">
        <f t="shared" si="0"/>
        <v>0.05</v>
      </c>
      <c r="Y25" s="156"/>
      <c r="Z25" s="61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4"/>
      <c r="AL25" s="152"/>
      <c r="AM25" s="157"/>
      <c r="AN25" s="158"/>
      <c r="AO25" s="159"/>
    </row>
    <row r="26" spans="1:41" s="68" customFormat="1" ht="16.5" hidden="1" outlineLevel="1" thickBot="1">
      <c r="A26" s="160"/>
      <c r="B26" s="161"/>
      <c r="C26" s="46" t="s">
        <v>570</v>
      </c>
      <c r="D26" s="162"/>
      <c r="E26" s="162"/>
      <c r="F26" s="163" t="s">
        <v>612</v>
      </c>
      <c r="G26" s="164" t="s">
        <v>571</v>
      </c>
      <c r="H26" s="165" t="s">
        <v>613</v>
      </c>
      <c r="I26" s="166">
        <f>4*28000*12</f>
        <v>1344000</v>
      </c>
      <c r="J26" s="167"/>
      <c r="K26" s="168"/>
      <c r="L26" s="169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1"/>
      <c r="X26" s="59">
        <f t="shared" si="0"/>
        <v>0</v>
      </c>
      <c r="Y26" s="172"/>
      <c r="Z26" s="173" t="s">
        <v>614</v>
      </c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5"/>
      <c r="AL26" s="174"/>
      <c r="AM26" s="65">
        <f t="shared" si="1"/>
        <v>0</v>
      </c>
      <c r="AN26" s="82"/>
      <c r="AO26" s="176"/>
    </row>
    <row r="27" spans="1:41" s="68" customFormat="1" ht="16.5" hidden="1" outlineLevel="1" thickBot="1">
      <c r="A27" s="160"/>
      <c r="B27" s="177"/>
      <c r="C27" s="70" t="s">
        <v>570</v>
      </c>
      <c r="D27" s="178"/>
      <c r="E27" s="178"/>
      <c r="F27" s="179" t="s">
        <v>615</v>
      </c>
      <c r="G27" s="180" t="s">
        <v>571</v>
      </c>
      <c r="H27" s="165" t="s">
        <v>613</v>
      </c>
      <c r="I27" s="181">
        <f>3*30000*12</f>
        <v>1080000</v>
      </c>
      <c r="J27" s="182"/>
      <c r="K27" s="183"/>
      <c r="L27" s="184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6"/>
      <c r="X27" s="59">
        <f t="shared" si="0"/>
        <v>0</v>
      </c>
      <c r="Y27" s="187"/>
      <c r="Z27" s="173" t="s">
        <v>616</v>
      </c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2"/>
      <c r="AL27" s="91"/>
      <c r="AM27" s="65">
        <f t="shared" si="1"/>
        <v>0</v>
      </c>
      <c r="AN27" s="106"/>
      <c r="AO27" s="188"/>
    </row>
    <row r="28" spans="1:41" s="68" customFormat="1" ht="16.5" thickBot="1">
      <c r="A28" s="44">
        <v>24</v>
      </c>
      <c r="B28" s="69"/>
      <c r="C28" s="70" t="s">
        <v>598</v>
      </c>
      <c r="D28" s="84"/>
      <c r="E28" s="84" t="s">
        <v>571</v>
      </c>
      <c r="F28" s="189" t="s">
        <v>617</v>
      </c>
      <c r="G28" s="190"/>
      <c r="H28" s="191"/>
      <c r="I28" s="99" t="s">
        <v>618</v>
      </c>
      <c r="J28" s="192"/>
      <c r="K28" s="193"/>
      <c r="L28" s="90"/>
      <c r="M28" s="91"/>
      <c r="N28" s="91"/>
      <c r="O28" s="91"/>
      <c r="P28" s="91"/>
      <c r="Q28" s="91"/>
      <c r="R28" s="91"/>
      <c r="S28" s="91"/>
      <c r="T28" s="79">
        <v>0.1</v>
      </c>
      <c r="U28" s="91"/>
      <c r="V28" s="92"/>
      <c r="W28" s="93"/>
      <c r="X28" s="59">
        <f t="shared" si="0"/>
        <v>0.1</v>
      </c>
      <c r="Y28" s="105"/>
      <c r="Z28" s="6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2"/>
      <c r="AL28" s="91"/>
      <c r="AM28" s="65"/>
      <c r="AN28" s="106"/>
      <c r="AO28" s="188"/>
    </row>
    <row r="29" spans="1:41" s="68" customFormat="1" ht="16.5" thickBot="1">
      <c r="A29" s="44">
        <v>25</v>
      </c>
      <c r="B29" s="69"/>
      <c r="C29" s="70" t="s">
        <v>598</v>
      </c>
      <c r="D29" s="84"/>
      <c r="E29" s="84"/>
      <c r="F29" s="72" t="s">
        <v>619</v>
      </c>
      <c r="G29" s="97"/>
      <c r="H29" s="98"/>
      <c r="I29" s="99" t="s">
        <v>620</v>
      </c>
      <c r="J29" s="100"/>
      <c r="K29" s="101"/>
      <c r="L29" s="90"/>
      <c r="M29" s="91"/>
      <c r="N29" s="91"/>
      <c r="O29" s="91"/>
      <c r="P29" s="91"/>
      <c r="Q29" s="55"/>
      <c r="R29" s="91"/>
      <c r="S29" s="91"/>
      <c r="T29" s="91"/>
      <c r="U29" s="91"/>
      <c r="V29" s="92"/>
      <c r="W29" s="93"/>
      <c r="X29" s="59">
        <f t="shared" si="0"/>
        <v>0</v>
      </c>
      <c r="Y29" s="105"/>
      <c r="Z29" s="6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2"/>
      <c r="AL29" s="91"/>
      <c r="AM29" s="65">
        <f t="shared" ref="AM29:AM37" si="2">SUM(AA29:AL29)</f>
        <v>0</v>
      </c>
      <c r="AN29" s="106"/>
      <c r="AO29" s="188"/>
    </row>
    <row r="30" spans="1:41" s="68" customFormat="1" ht="16.5" thickBot="1">
      <c r="A30" s="44">
        <v>26</v>
      </c>
      <c r="B30" s="69"/>
      <c r="C30" s="70" t="s">
        <v>598</v>
      </c>
      <c r="D30" s="71"/>
      <c r="E30" s="71" t="s">
        <v>571</v>
      </c>
      <c r="F30" s="72" t="s">
        <v>621</v>
      </c>
      <c r="G30" s="107">
        <v>1</v>
      </c>
      <c r="H30" s="108"/>
      <c r="I30" s="109">
        <v>0.95</v>
      </c>
      <c r="J30" s="110"/>
      <c r="K30" s="111"/>
      <c r="L30" s="78"/>
      <c r="M30" s="55"/>
      <c r="N30" s="55"/>
      <c r="O30" s="194"/>
      <c r="P30" s="79">
        <v>0.1</v>
      </c>
      <c r="Q30" s="55"/>
      <c r="R30" s="55"/>
      <c r="S30" s="55"/>
      <c r="T30" s="55"/>
      <c r="U30" s="55"/>
      <c r="V30" s="57"/>
      <c r="W30" s="102"/>
      <c r="X30" s="59">
        <f t="shared" si="0"/>
        <v>0.1</v>
      </c>
      <c r="Y30" s="195"/>
      <c r="Z30" s="61"/>
      <c r="AA30" s="62"/>
      <c r="AB30" s="62"/>
      <c r="AC30" s="62"/>
      <c r="AD30" s="196"/>
      <c r="AE30" s="62">
        <v>0.1</v>
      </c>
      <c r="AF30" s="62"/>
      <c r="AG30" s="62"/>
      <c r="AH30" s="62"/>
      <c r="AI30" s="62"/>
      <c r="AJ30" s="62"/>
      <c r="AK30" s="63"/>
      <c r="AL30" s="62"/>
      <c r="AM30" s="65">
        <f t="shared" si="2"/>
        <v>0.1</v>
      </c>
      <c r="AN30" s="197"/>
      <c r="AO30" s="188"/>
    </row>
    <row r="31" spans="1:41" s="68" customFormat="1" ht="16.5" thickBot="1">
      <c r="A31" s="44">
        <v>27</v>
      </c>
      <c r="B31" s="69"/>
      <c r="C31" s="70" t="s">
        <v>570</v>
      </c>
      <c r="D31" s="71"/>
      <c r="E31" s="84" t="s">
        <v>571</v>
      </c>
      <c r="F31" s="115" t="s">
        <v>622</v>
      </c>
      <c r="G31" s="198">
        <v>3.4000000000000002E-2</v>
      </c>
      <c r="H31" s="199"/>
      <c r="I31" s="200">
        <v>2.64E-2</v>
      </c>
      <c r="J31" s="201"/>
      <c r="K31" s="202"/>
      <c r="L31" s="78"/>
      <c r="M31" s="55"/>
      <c r="N31" s="55"/>
      <c r="O31" s="79">
        <v>0.05</v>
      </c>
      <c r="P31" s="55"/>
      <c r="Q31" s="55"/>
      <c r="R31" s="79">
        <v>0.05</v>
      </c>
      <c r="S31" s="79">
        <v>0.05</v>
      </c>
      <c r="T31" s="79">
        <v>0.05</v>
      </c>
      <c r="U31" s="79">
        <v>0.05</v>
      </c>
      <c r="V31" s="57"/>
      <c r="W31" s="112">
        <v>0.1</v>
      </c>
      <c r="X31" s="59">
        <f t="shared" si="0"/>
        <v>0.35</v>
      </c>
      <c r="Y31" s="195"/>
      <c r="Z31" s="61"/>
      <c r="AA31" s="62"/>
      <c r="AB31" s="62"/>
      <c r="AC31" s="62"/>
      <c r="AD31" s="62"/>
      <c r="AE31" s="62"/>
      <c r="AF31" s="62"/>
      <c r="AG31" s="62">
        <v>0.05</v>
      </c>
      <c r="AH31" s="62">
        <v>0.05</v>
      </c>
      <c r="AI31" s="62">
        <v>0.1</v>
      </c>
      <c r="AJ31" s="62">
        <v>0.05</v>
      </c>
      <c r="AK31" s="63"/>
      <c r="AL31" s="62">
        <v>0.1</v>
      </c>
      <c r="AM31" s="65">
        <f t="shared" si="2"/>
        <v>0.35</v>
      </c>
      <c r="AN31" s="197"/>
      <c r="AO31" s="188"/>
    </row>
    <row r="32" spans="1:41" s="68" customFormat="1" ht="21" customHeight="1" thickBot="1">
      <c r="A32" s="44">
        <v>28</v>
      </c>
      <c r="B32" s="69"/>
      <c r="C32" s="70" t="s">
        <v>591</v>
      </c>
      <c r="D32" s="71"/>
      <c r="E32" s="203" t="s">
        <v>571</v>
      </c>
      <c r="F32" s="72" t="s">
        <v>623</v>
      </c>
      <c r="G32" s="204">
        <v>1.1000000000000001</v>
      </c>
      <c r="H32" s="205" t="s">
        <v>624</v>
      </c>
      <c r="I32" s="206">
        <v>1.1000000000000001</v>
      </c>
      <c r="J32" s="201"/>
      <c r="K32" s="207"/>
      <c r="L32" s="352">
        <v>0.05</v>
      </c>
      <c r="M32" s="55"/>
      <c r="N32" s="55"/>
      <c r="O32" s="55"/>
      <c r="P32" s="55"/>
      <c r="Q32" s="55"/>
      <c r="R32" s="55"/>
      <c r="S32" s="55"/>
      <c r="T32" s="55"/>
      <c r="U32" s="55"/>
      <c r="V32" s="57"/>
      <c r="W32" s="102"/>
      <c r="X32" s="59">
        <f t="shared" si="0"/>
        <v>0.05</v>
      </c>
      <c r="Y32" s="105"/>
      <c r="Z32" s="120"/>
      <c r="AA32" s="354">
        <v>0.05</v>
      </c>
      <c r="AB32" s="62"/>
      <c r="AC32" s="62"/>
      <c r="AD32" s="62"/>
      <c r="AE32" s="62"/>
      <c r="AF32" s="62"/>
      <c r="AG32" s="62"/>
      <c r="AH32" s="62"/>
      <c r="AI32" s="62"/>
      <c r="AJ32" s="62"/>
      <c r="AK32" s="63"/>
      <c r="AL32" s="62"/>
      <c r="AM32" s="65">
        <f t="shared" si="2"/>
        <v>0.05</v>
      </c>
      <c r="AN32" s="106"/>
      <c r="AO32" s="188"/>
    </row>
    <row r="33" spans="1:41" s="68" customFormat="1" ht="21" customHeight="1" thickBot="1">
      <c r="A33" s="44">
        <v>29</v>
      </c>
      <c r="B33" s="69"/>
      <c r="C33" s="70" t="s">
        <v>591</v>
      </c>
      <c r="D33" s="71"/>
      <c r="E33" s="203" t="s">
        <v>571</v>
      </c>
      <c r="F33" s="72" t="s">
        <v>625</v>
      </c>
      <c r="G33" s="204">
        <v>1.1499999999999999</v>
      </c>
      <c r="H33" s="205" t="s">
        <v>626</v>
      </c>
      <c r="I33" s="206">
        <v>1.1499999999999999</v>
      </c>
      <c r="J33" s="201"/>
      <c r="K33" s="208"/>
      <c r="L33" s="353"/>
      <c r="M33" s="55"/>
      <c r="N33" s="55"/>
      <c r="O33" s="55"/>
      <c r="P33" s="55"/>
      <c r="Q33" s="55"/>
      <c r="R33" s="55"/>
      <c r="S33" s="55"/>
      <c r="T33" s="55"/>
      <c r="U33" s="55"/>
      <c r="V33" s="57"/>
      <c r="W33" s="102"/>
      <c r="X33" s="59">
        <f t="shared" si="0"/>
        <v>0</v>
      </c>
      <c r="Y33" s="105"/>
      <c r="Z33" s="61"/>
      <c r="AA33" s="355"/>
      <c r="AB33" s="62"/>
      <c r="AC33" s="62"/>
      <c r="AD33" s="62"/>
      <c r="AE33" s="62"/>
      <c r="AF33" s="62"/>
      <c r="AG33" s="62"/>
      <c r="AH33" s="62"/>
      <c r="AI33" s="62"/>
      <c r="AJ33" s="62"/>
      <c r="AK33" s="63"/>
      <c r="AL33" s="62"/>
      <c r="AM33" s="65">
        <f t="shared" si="2"/>
        <v>0</v>
      </c>
      <c r="AN33" s="106"/>
      <c r="AO33" s="188"/>
    </row>
    <row r="34" spans="1:41" ht="26.25" thickBot="1">
      <c r="A34" s="44">
        <v>30</v>
      </c>
      <c r="B34" s="69"/>
      <c r="C34" s="70" t="s">
        <v>591</v>
      </c>
      <c r="D34" s="71"/>
      <c r="E34" s="203"/>
      <c r="F34" s="189" t="s">
        <v>627</v>
      </c>
      <c r="G34" s="209">
        <v>0.2</v>
      </c>
      <c r="H34" s="210"/>
      <c r="I34" s="206">
        <v>0.2</v>
      </c>
      <c r="J34" s="211"/>
      <c r="K34" s="212"/>
      <c r="L34" s="213"/>
      <c r="M34" s="55"/>
      <c r="N34" s="55"/>
      <c r="O34" s="55"/>
      <c r="P34" s="55"/>
      <c r="Q34" s="55"/>
      <c r="R34" s="55"/>
      <c r="S34" s="55"/>
      <c r="T34" s="55"/>
      <c r="U34" s="55"/>
      <c r="V34" s="57"/>
      <c r="W34" s="102"/>
      <c r="X34" s="59">
        <f t="shared" si="0"/>
        <v>0</v>
      </c>
      <c r="Y34" s="105"/>
      <c r="Z34" s="61"/>
      <c r="AA34" s="214"/>
      <c r="AB34" s="62"/>
      <c r="AC34" s="62"/>
      <c r="AD34" s="62"/>
      <c r="AE34" s="62"/>
      <c r="AF34" s="62"/>
      <c r="AG34" s="62"/>
      <c r="AH34" s="62"/>
      <c r="AI34" s="62"/>
      <c r="AJ34" s="62"/>
      <c r="AK34" s="63"/>
      <c r="AL34" s="62"/>
      <c r="AM34" s="65">
        <f t="shared" si="2"/>
        <v>0</v>
      </c>
      <c r="AN34" s="106"/>
      <c r="AO34" s="188"/>
    </row>
    <row r="35" spans="1:41" ht="26.25" thickBot="1">
      <c r="A35" s="44">
        <v>31</v>
      </c>
      <c r="B35" s="69"/>
      <c r="C35" s="70" t="s">
        <v>591</v>
      </c>
      <c r="D35" s="71"/>
      <c r="E35" s="203"/>
      <c r="F35" s="189" t="s">
        <v>628</v>
      </c>
      <c r="G35" s="209">
        <v>0.2</v>
      </c>
      <c r="H35" s="210"/>
      <c r="I35" s="206">
        <v>0.2</v>
      </c>
      <c r="J35" s="211"/>
      <c r="K35" s="212"/>
      <c r="L35" s="213"/>
      <c r="M35" s="55"/>
      <c r="N35" s="55"/>
      <c r="O35" s="55"/>
      <c r="P35" s="55"/>
      <c r="Q35" s="55"/>
      <c r="R35" s="55"/>
      <c r="S35" s="55"/>
      <c r="T35" s="55"/>
      <c r="U35" s="55"/>
      <c r="V35" s="57"/>
      <c r="W35" s="102"/>
      <c r="X35" s="59">
        <f t="shared" si="0"/>
        <v>0</v>
      </c>
      <c r="Y35" s="105"/>
      <c r="Z35" s="61"/>
      <c r="AA35" s="214"/>
      <c r="AB35" s="62"/>
      <c r="AC35" s="62"/>
      <c r="AD35" s="62"/>
      <c r="AE35" s="62"/>
      <c r="AF35" s="62"/>
      <c r="AG35" s="62"/>
      <c r="AH35" s="62"/>
      <c r="AI35" s="62"/>
      <c r="AJ35" s="62"/>
      <c r="AK35" s="63"/>
      <c r="AL35" s="62"/>
      <c r="AM35" s="65">
        <f t="shared" si="2"/>
        <v>0</v>
      </c>
      <c r="AN35" s="106"/>
      <c r="AO35" s="188"/>
    </row>
    <row r="36" spans="1:41" ht="16.5" thickBot="1">
      <c r="A36" s="44">
        <v>32</v>
      </c>
      <c r="B36" s="69"/>
      <c r="C36" s="70" t="s">
        <v>591</v>
      </c>
      <c r="D36" s="71"/>
      <c r="E36" s="203"/>
      <c r="F36" s="189" t="s">
        <v>629</v>
      </c>
      <c r="G36" s="209">
        <v>0.2</v>
      </c>
      <c r="H36" s="210"/>
      <c r="I36" s="206">
        <v>0.2</v>
      </c>
      <c r="J36" s="211"/>
      <c r="K36" s="212"/>
      <c r="L36" s="213"/>
      <c r="M36" s="55"/>
      <c r="N36" s="55"/>
      <c r="O36" s="55"/>
      <c r="P36" s="55"/>
      <c r="Q36" s="55"/>
      <c r="R36" s="55"/>
      <c r="S36" s="55"/>
      <c r="T36" s="55"/>
      <c r="U36" s="55"/>
      <c r="V36" s="57"/>
      <c r="W36" s="102"/>
      <c r="X36" s="59">
        <f t="shared" si="0"/>
        <v>0</v>
      </c>
      <c r="Y36" s="105"/>
      <c r="Z36" s="61"/>
      <c r="AA36" s="214"/>
      <c r="AB36" s="62"/>
      <c r="AC36" s="62"/>
      <c r="AD36" s="62"/>
      <c r="AE36" s="62"/>
      <c r="AF36" s="62"/>
      <c r="AG36" s="62"/>
      <c r="AH36" s="62"/>
      <c r="AI36" s="62"/>
      <c r="AJ36" s="62"/>
      <c r="AK36" s="63"/>
      <c r="AL36" s="62"/>
      <c r="AM36" s="65">
        <f t="shared" si="2"/>
        <v>0</v>
      </c>
      <c r="AN36" s="106"/>
      <c r="AO36" s="188"/>
    </row>
    <row r="37" spans="1:41" ht="16.5" thickBot="1">
      <c r="A37" s="44">
        <v>33</v>
      </c>
      <c r="B37" s="69"/>
      <c r="C37" s="70" t="s">
        <v>591</v>
      </c>
      <c r="D37" s="71"/>
      <c r="E37" s="203"/>
      <c r="F37" s="189" t="s">
        <v>630</v>
      </c>
      <c r="G37" s="209">
        <v>0.2</v>
      </c>
      <c r="H37" s="210"/>
      <c r="I37" s="206">
        <v>0.2</v>
      </c>
      <c r="J37" s="211"/>
      <c r="K37" s="212"/>
      <c r="L37" s="78"/>
      <c r="M37" s="55"/>
      <c r="N37" s="55"/>
      <c r="O37" s="55"/>
      <c r="P37" s="55"/>
      <c r="Q37" s="55"/>
      <c r="R37" s="55"/>
      <c r="S37" s="55"/>
      <c r="T37" s="55"/>
      <c r="U37" s="55"/>
      <c r="V37" s="57"/>
      <c r="W37" s="102"/>
      <c r="X37" s="59">
        <f t="shared" si="0"/>
        <v>0</v>
      </c>
      <c r="Y37" s="105"/>
      <c r="Z37" s="61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3"/>
      <c r="AL37" s="62"/>
      <c r="AM37" s="65">
        <f t="shared" si="2"/>
        <v>0</v>
      </c>
      <c r="AN37" s="106"/>
      <c r="AO37" s="188"/>
    </row>
    <row r="38" spans="1:41" ht="16.5" collapsed="1" thickBot="1">
      <c r="A38" s="44">
        <v>34</v>
      </c>
      <c r="B38" s="69"/>
      <c r="C38" s="70" t="s">
        <v>591</v>
      </c>
      <c r="D38" s="84"/>
      <c r="E38" s="84" t="s">
        <v>571</v>
      </c>
      <c r="F38" s="72" t="s">
        <v>631</v>
      </c>
      <c r="G38" s="215"/>
      <c r="H38" s="216"/>
      <c r="I38" s="217">
        <v>44089</v>
      </c>
      <c r="J38" s="100"/>
      <c r="K38" s="101"/>
      <c r="L38" s="78"/>
      <c r="M38" s="55"/>
      <c r="N38" s="55"/>
      <c r="O38" s="55"/>
      <c r="P38" s="79">
        <v>0.1</v>
      </c>
      <c r="Q38" s="55"/>
      <c r="R38" s="55"/>
      <c r="S38" s="55"/>
      <c r="T38" s="55"/>
      <c r="U38" s="55"/>
      <c r="V38" s="57"/>
      <c r="W38" s="102"/>
      <c r="X38" s="59">
        <f t="shared" si="0"/>
        <v>0.1</v>
      </c>
      <c r="Y38" s="218"/>
      <c r="Z38" s="61"/>
      <c r="AA38" s="62"/>
      <c r="AB38" s="62"/>
      <c r="AC38" s="62"/>
      <c r="AD38" s="62"/>
      <c r="AE38" s="62">
        <v>0.05</v>
      </c>
      <c r="AF38" s="62"/>
      <c r="AG38" s="62"/>
      <c r="AH38" s="62"/>
      <c r="AI38" s="62"/>
      <c r="AJ38" s="62"/>
      <c r="AK38" s="63"/>
      <c r="AL38" s="62"/>
      <c r="AM38" s="65">
        <f>SUM(AA38:AL38)</f>
        <v>0.05</v>
      </c>
      <c r="AN38" s="219"/>
      <c r="AO38" s="188"/>
    </row>
    <row r="39" spans="1:41" ht="16.5" hidden="1" outlineLevel="1" thickBot="1">
      <c r="A39" s="160"/>
      <c r="B39" s="177"/>
      <c r="C39" s="70" t="s">
        <v>598</v>
      </c>
      <c r="D39" s="178"/>
      <c r="E39" s="178"/>
      <c r="F39" s="220" t="s">
        <v>632</v>
      </c>
      <c r="G39" s="180"/>
      <c r="H39" s="221"/>
      <c r="I39" s="222" t="s">
        <v>571</v>
      </c>
      <c r="J39" s="182"/>
      <c r="K39" s="183"/>
      <c r="L39" s="184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6"/>
      <c r="X39" s="59">
        <f t="shared" si="0"/>
        <v>0</v>
      </c>
      <c r="Y39" s="223"/>
      <c r="Z39" s="173" t="s">
        <v>633</v>
      </c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2"/>
      <c r="AL39" s="91"/>
      <c r="AM39" s="65">
        <f>SUM(AA39:AL39)</f>
        <v>0</v>
      </c>
      <c r="AN39" s="219"/>
      <c r="AO39" s="188"/>
    </row>
    <row r="40" spans="1:41" ht="16.5" thickBot="1">
      <c r="A40" s="44">
        <v>35</v>
      </c>
      <c r="B40" s="69"/>
      <c r="C40" s="70" t="s">
        <v>598</v>
      </c>
      <c r="D40" s="84"/>
      <c r="E40" s="84" t="s">
        <v>571</v>
      </c>
      <c r="F40" s="224" t="s">
        <v>634</v>
      </c>
      <c r="G40" s="97"/>
      <c r="H40" s="98"/>
      <c r="I40" s="217">
        <v>43921</v>
      </c>
      <c r="J40" s="192"/>
      <c r="K40" s="193"/>
      <c r="L40" s="78"/>
      <c r="M40" s="55"/>
      <c r="N40" s="55"/>
      <c r="O40" s="55"/>
      <c r="P40" s="56">
        <v>0.05</v>
      </c>
      <c r="Q40" s="55"/>
      <c r="R40" s="55"/>
      <c r="S40" s="55"/>
      <c r="T40" s="55"/>
      <c r="U40" s="55"/>
      <c r="V40" s="57"/>
      <c r="W40" s="102"/>
      <c r="X40" s="59">
        <f t="shared" si="0"/>
        <v>0.05</v>
      </c>
      <c r="Y40" s="218"/>
      <c r="Z40" s="61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3"/>
      <c r="AL40" s="62"/>
      <c r="AM40" s="65"/>
      <c r="AN40" s="219"/>
      <c r="AO40" s="188"/>
    </row>
    <row r="41" spans="1:41" ht="16.5" thickBot="1">
      <c r="A41" s="44">
        <v>36</v>
      </c>
      <c r="B41" s="69"/>
      <c r="C41" s="70" t="s">
        <v>598</v>
      </c>
      <c r="D41" s="84"/>
      <c r="E41" s="84" t="s">
        <v>571</v>
      </c>
      <c r="F41" s="72" t="s">
        <v>635</v>
      </c>
      <c r="G41" s="215"/>
      <c r="H41" s="216"/>
      <c r="I41" s="225" t="s">
        <v>636</v>
      </c>
      <c r="J41" s="100" t="s">
        <v>637</v>
      </c>
      <c r="K41" s="101" t="s">
        <v>638</v>
      </c>
      <c r="L41" s="78"/>
      <c r="M41" s="56">
        <v>0.05</v>
      </c>
      <c r="N41" s="55"/>
      <c r="O41" s="55"/>
      <c r="P41" s="55"/>
      <c r="Q41" s="56">
        <v>0.05</v>
      </c>
      <c r="R41" s="56">
        <v>0.05</v>
      </c>
      <c r="S41" s="56">
        <v>0.05</v>
      </c>
      <c r="T41" s="55"/>
      <c r="U41" s="55"/>
      <c r="V41" s="57"/>
      <c r="W41" s="58">
        <v>0.05</v>
      </c>
      <c r="X41" s="59">
        <f t="shared" si="0"/>
        <v>0.25</v>
      </c>
      <c r="Y41" s="218"/>
      <c r="Z41" s="61"/>
      <c r="AA41" s="62"/>
      <c r="AB41" s="62"/>
      <c r="AC41" s="62"/>
      <c r="AD41" s="62"/>
      <c r="AE41" s="62"/>
      <c r="AF41" s="62"/>
      <c r="AG41" s="62"/>
      <c r="AH41" s="62"/>
      <c r="AI41" s="62"/>
      <c r="AJ41" s="62">
        <v>0.05</v>
      </c>
      <c r="AK41" s="63"/>
      <c r="AL41" s="62"/>
      <c r="AM41" s="65">
        <f>SUM(AA41:AL41)</f>
        <v>0.05</v>
      </c>
      <c r="AN41" s="219"/>
      <c r="AO41" s="188"/>
    </row>
    <row r="42" spans="1:41" ht="16.5" thickBot="1">
      <c r="A42" s="44">
        <v>37</v>
      </c>
      <c r="B42" s="69"/>
      <c r="C42" s="70" t="s">
        <v>591</v>
      </c>
      <c r="D42" s="84"/>
      <c r="E42" s="84" t="s">
        <v>571</v>
      </c>
      <c r="F42" s="72" t="s">
        <v>639</v>
      </c>
      <c r="G42" s="215"/>
      <c r="H42" s="216"/>
      <c r="I42" s="99" t="s">
        <v>640</v>
      </c>
      <c r="J42" s="100"/>
      <c r="K42" s="101"/>
      <c r="L42" s="78"/>
      <c r="M42" s="55"/>
      <c r="N42" s="55"/>
      <c r="O42" s="55"/>
      <c r="P42" s="55"/>
      <c r="Q42" s="56">
        <v>0.05</v>
      </c>
      <c r="R42" s="56"/>
      <c r="S42" s="56"/>
      <c r="T42" s="55"/>
      <c r="U42" s="55"/>
      <c r="V42" s="57"/>
      <c r="W42" s="58"/>
      <c r="X42" s="59">
        <f t="shared" si="0"/>
        <v>0.05</v>
      </c>
      <c r="Y42" s="218"/>
      <c r="Z42" s="61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3"/>
      <c r="AL42" s="62"/>
      <c r="AM42" s="65"/>
      <c r="AN42" s="219"/>
      <c r="AO42" s="188"/>
    </row>
    <row r="43" spans="1:41" ht="16.5" thickBot="1">
      <c r="A43" s="44">
        <v>38</v>
      </c>
      <c r="B43" s="69"/>
      <c r="C43" s="70" t="s">
        <v>591</v>
      </c>
      <c r="D43" s="84"/>
      <c r="E43" s="84" t="s">
        <v>571</v>
      </c>
      <c r="F43" s="72" t="s">
        <v>641</v>
      </c>
      <c r="G43" s="226"/>
      <c r="H43" s="227"/>
      <c r="I43" s="99" t="s">
        <v>642</v>
      </c>
      <c r="J43" s="100"/>
      <c r="K43" s="101"/>
      <c r="L43" s="78"/>
      <c r="M43" s="55"/>
      <c r="N43" s="55"/>
      <c r="O43" s="55"/>
      <c r="P43" s="79">
        <v>0.05</v>
      </c>
      <c r="Q43" s="55"/>
      <c r="R43" s="55"/>
      <c r="S43" s="55"/>
      <c r="T43" s="55"/>
      <c r="U43" s="55"/>
      <c r="V43" s="57"/>
      <c r="W43" s="102"/>
      <c r="X43" s="59">
        <f t="shared" si="0"/>
        <v>0.05</v>
      </c>
      <c r="Y43" s="218"/>
      <c r="Z43" s="61"/>
      <c r="AA43" s="62"/>
      <c r="AB43" s="62"/>
      <c r="AC43" s="62"/>
      <c r="AD43" s="62"/>
      <c r="AE43" s="62">
        <v>0.05</v>
      </c>
      <c r="AF43" s="62"/>
      <c r="AG43" s="62"/>
      <c r="AH43" s="62"/>
      <c r="AI43" s="62"/>
      <c r="AJ43" s="62"/>
      <c r="AK43" s="63"/>
      <c r="AL43" s="62"/>
      <c r="AM43" s="65">
        <f>SUM(AA43:AL43)</f>
        <v>0.05</v>
      </c>
      <c r="AN43" s="219"/>
      <c r="AO43" s="188"/>
    </row>
    <row r="44" spans="1:41" ht="29.25" collapsed="1" thickBot="1">
      <c r="A44" s="44">
        <v>39</v>
      </c>
      <c r="B44" s="69"/>
      <c r="C44" s="70" t="s">
        <v>598</v>
      </c>
      <c r="D44" s="84"/>
      <c r="E44" s="84" t="s">
        <v>571</v>
      </c>
      <c r="F44" s="72" t="s">
        <v>643</v>
      </c>
      <c r="G44" s="226"/>
      <c r="H44" s="227"/>
      <c r="I44" s="225" t="s">
        <v>644</v>
      </c>
      <c r="J44" s="100"/>
      <c r="K44" s="101"/>
      <c r="L44" s="78"/>
      <c r="M44" s="55"/>
      <c r="N44" s="55"/>
      <c r="O44" s="55"/>
      <c r="P44" s="55"/>
      <c r="Q44" s="56">
        <v>0.1</v>
      </c>
      <c r="R44" s="55"/>
      <c r="S44" s="55"/>
      <c r="T44" s="55"/>
      <c r="U44" s="55"/>
      <c r="V44" s="57"/>
      <c r="W44" s="102"/>
      <c r="X44" s="59">
        <f t="shared" si="0"/>
        <v>0.1</v>
      </c>
      <c r="Y44" s="218"/>
      <c r="Z44" s="61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3"/>
      <c r="AL44" s="62"/>
      <c r="AM44" s="65"/>
      <c r="AN44" s="219"/>
      <c r="AO44" s="188"/>
    </row>
    <row r="45" spans="1:41" ht="16.5" hidden="1" outlineLevel="1" thickBot="1">
      <c r="A45" s="160"/>
      <c r="B45" s="177"/>
      <c r="C45" s="70" t="s">
        <v>598</v>
      </c>
      <c r="D45" s="178"/>
      <c r="E45" s="178"/>
      <c r="F45" s="220" t="s">
        <v>645</v>
      </c>
      <c r="G45" s="228" t="s">
        <v>571</v>
      </c>
      <c r="H45" s="229"/>
      <c r="I45" s="230" t="s">
        <v>571</v>
      </c>
      <c r="J45" s="231" t="s">
        <v>646</v>
      </c>
      <c r="K45" s="232"/>
      <c r="L45" s="184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6"/>
      <c r="X45" s="59">
        <f t="shared" si="0"/>
        <v>0</v>
      </c>
      <c r="Y45" s="187"/>
      <c r="Z45" s="233" t="s">
        <v>647</v>
      </c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2"/>
      <c r="AL45" s="91"/>
      <c r="AM45" s="65">
        <f>SUM(AA45:AL45)</f>
        <v>0</v>
      </c>
      <c r="AN45" s="106"/>
      <c r="AO45" s="188"/>
    </row>
    <row r="46" spans="1:41" ht="16.5" hidden="1" outlineLevel="1" thickBot="1">
      <c r="A46" s="160"/>
      <c r="B46" s="177"/>
      <c r="C46" s="70" t="s">
        <v>598</v>
      </c>
      <c r="D46" s="178"/>
      <c r="E46" s="178"/>
      <c r="F46" s="220" t="s">
        <v>648</v>
      </c>
      <c r="G46" s="228" t="s">
        <v>571</v>
      </c>
      <c r="H46" s="229"/>
      <c r="I46" s="230" t="s">
        <v>571</v>
      </c>
      <c r="J46" s="231"/>
      <c r="K46" s="232"/>
      <c r="L46" s="184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6"/>
      <c r="X46" s="59">
        <f t="shared" si="0"/>
        <v>0</v>
      </c>
      <c r="Y46" s="187"/>
      <c r="Z46" s="233" t="s">
        <v>647</v>
      </c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2"/>
      <c r="AL46" s="91"/>
      <c r="AM46" s="65">
        <f>SUM(AA46:AL46)</f>
        <v>0</v>
      </c>
      <c r="AN46" s="106"/>
      <c r="AO46" s="188"/>
    </row>
    <row r="47" spans="1:41" ht="16.5" thickBot="1">
      <c r="A47" s="44">
        <v>40</v>
      </c>
      <c r="B47" s="69"/>
      <c r="C47" s="70" t="s">
        <v>598</v>
      </c>
      <c r="D47" s="84"/>
      <c r="E47" s="84"/>
      <c r="F47" s="72" t="s">
        <v>649</v>
      </c>
      <c r="G47" s="226" t="s">
        <v>571</v>
      </c>
      <c r="H47" s="227"/>
      <c r="I47" s="99" t="s">
        <v>650</v>
      </c>
      <c r="J47" s="100"/>
      <c r="K47" s="101"/>
      <c r="L47" s="78"/>
      <c r="M47" s="91"/>
      <c r="N47" s="91"/>
      <c r="O47" s="91"/>
      <c r="P47" s="91"/>
      <c r="Q47" s="91"/>
      <c r="R47" s="91"/>
      <c r="S47" s="91"/>
      <c r="T47" s="91"/>
      <c r="U47" s="91"/>
      <c r="V47" s="92"/>
      <c r="W47" s="93"/>
      <c r="X47" s="59">
        <f t="shared" si="0"/>
        <v>0</v>
      </c>
      <c r="Y47" s="105"/>
      <c r="Z47" s="6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2"/>
      <c r="AL47" s="91"/>
      <c r="AM47" s="65">
        <f>SUM(AA47:AL47)</f>
        <v>0</v>
      </c>
      <c r="AN47" s="106"/>
      <c r="AO47" s="188"/>
    </row>
    <row r="48" spans="1:41" ht="16.5" thickBot="1">
      <c r="A48" s="44">
        <v>41</v>
      </c>
      <c r="B48" s="69"/>
      <c r="C48" s="70" t="s">
        <v>598</v>
      </c>
      <c r="D48" s="84"/>
      <c r="E48" s="84"/>
      <c r="F48" s="189" t="s">
        <v>651</v>
      </c>
      <c r="G48" s="234">
        <v>0.15</v>
      </c>
      <c r="H48" s="235"/>
      <c r="I48" s="234" t="s">
        <v>652</v>
      </c>
      <c r="J48" s="211"/>
      <c r="K48" s="212"/>
      <c r="L48" s="78"/>
      <c r="M48" s="91"/>
      <c r="N48" s="91"/>
      <c r="O48" s="91"/>
      <c r="P48" s="91"/>
      <c r="Q48" s="91"/>
      <c r="R48" s="91"/>
      <c r="S48" s="91"/>
      <c r="T48" s="91"/>
      <c r="U48" s="91"/>
      <c r="V48" s="92"/>
      <c r="W48" s="93"/>
      <c r="X48" s="59">
        <f t="shared" si="0"/>
        <v>0</v>
      </c>
      <c r="Y48" s="105"/>
      <c r="Z48" s="6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2"/>
      <c r="AL48" s="91"/>
      <c r="AM48" s="65">
        <f>SUM(AA48:AL48)</f>
        <v>0</v>
      </c>
      <c r="AN48" s="106"/>
      <c r="AO48" s="188"/>
    </row>
    <row r="49" spans="1:41" ht="16.5" thickBot="1">
      <c r="A49" s="44">
        <v>42</v>
      </c>
      <c r="B49" s="69"/>
      <c r="C49" s="70" t="s">
        <v>598</v>
      </c>
      <c r="D49" s="84"/>
      <c r="E49" s="84" t="s">
        <v>571</v>
      </c>
      <c r="F49" s="72" t="s">
        <v>653</v>
      </c>
      <c r="G49" s="234" t="s">
        <v>654</v>
      </c>
      <c r="H49" s="236" t="s">
        <v>655</v>
      </c>
      <c r="I49" s="237" t="s">
        <v>656</v>
      </c>
      <c r="J49" s="211"/>
      <c r="K49" s="212"/>
      <c r="L49" s="78"/>
      <c r="M49" s="55"/>
      <c r="N49" s="55"/>
      <c r="O49" s="55"/>
      <c r="P49" s="55"/>
      <c r="Q49" s="79">
        <v>0.1</v>
      </c>
      <c r="R49" s="55"/>
      <c r="S49" s="55"/>
      <c r="T49" s="55"/>
      <c r="U49" s="55"/>
      <c r="V49" s="57"/>
      <c r="W49" s="102"/>
      <c r="X49" s="59">
        <f t="shared" si="0"/>
        <v>0.1</v>
      </c>
      <c r="Y49" s="105"/>
      <c r="Z49" s="120"/>
      <c r="AA49" s="62"/>
      <c r="AB49" s="62"/>
      <c r="AC49" s="62"/>
      <c r="AD49" s="62"/>
      <c r="AE49" s="62"/>
      <c r="AF49" s="62">
        <v>0.1</v>
      </c>
      <c r="AG49" s="62"/>
      <c r="AH49" s="62"/>
      <c r="AI49" s="62"/>
      <c r="AJ49" s="62"/>
      <c r="AK49" s="63"/>
      <c r="AL49" s="62"/>
      <c r="AM49" s="65">
        <f>SUM(AA49:AL49)</f>
        <v>0.1</v>
      </c>
      <c r="AN49" s="106"/>
      <c r="AO49" s="188"/>
    </row>
    <row r="50" spans="1:41" ht="16.5" thickBot="1">
      <c r="A50" s="44">
        <v>43</v>
      </c>
      <c r="B50" s="125"/>
      <c r="C50" s="70" t="s">
        <v>598</v>
      </c>
      <c r="D50" s="71"/>
      <c r="E50" s="71"/>
      <c r="F50" s="127" t="s">
        <v>657</v>
      </c>
      <c r="G50" s="238"/>
      <c r="H50" s="239"/>
      <c r="I50" s="237" t="s">
        <v>658</v>
      </c>
      <c r="J50" s="240"/>
      <c r="K50" s="241"/>
      <c r="L50" s="242"/>
      <c r="M50" s="194"/>
      <c r="N50" s="55"/>
      <c r="O50" s="194"/>
      <c r="P50" s="194"/>
      <c r="Q50" s="194"/>
      <c r="R50" s="194"/>
      <c r="S50" s="194"/>
      <c r="T50" s="194"/>
      <c r="U50" s="194"/>
      <c r="V50" s="243"/>
      <c r="W50" s="244"/>
      <c r="X50" s="59">
        <f t="shared" si="0"/>
        <v>0</v>
      </c>
      <c r="Y50" s="137"/>
      <c r="Z50" s="120"/>
      <c r="AA50" s="196"/>
      <c r="AB50" s="196"/>
      <c r="AC50" s="196"/>
      <c r="AD50" s="196"/>
      <c r="AE50" s="196"/>
      <c r="AF50" s="196"/>
      <c r="AG50" s="196"/>
      <c r="AH50" s="196"/>
      <c r="AI50" s="196"/>
      <c r="AJ50" s="196"/>
      <c r="AK50" s="245"/>
      <c r="AL50" s="196"/>
      <c r="AM50" s="65"/>
      <c r="AN50" s="246"/>
      <c r="AO50" s="247"/>
    </row>
    <row r="51" spans="1:41" ht="16.5" thickBot="1">
      <c r="A51" s="44">
        <v>44</v>
      </c>
      <c r="B51" s="125"/>
      <c r="C51" s="70" t="s">
        <v>598</v>
      </c>
      <c r="D51" s="71"/>
      <c r="E51" s="71" t="s">
        <v>571</v>
      </c>
      <c r="F51" s="127" t="s">
        <v>659</v>
      </c>
      <c r="G51" s="238"/>
      <c r="H51" s="239"/>
      <c r="I51" s="248">
        <v>44196</v>
      </c>
      <c r="J51" s="240"/>
      <c r="K51" s="241"/>
      <c r="L51" s="242"/>
      <c r="M51" s="194"/>
      <c r="N51" s="56">
        <v>0.05</v>
      </c>
      <c r="O51" s="194"/>
      <c r="P51" s="194"/>
      <c r="Q51" s="194"/>
      <c r="R51" s="194"/>
      <c r="S51" s="194"/>
      <c r="T51" s="56">
        <v>0.05</v>
      </c>
      <c r="U51" s="194"/>
      <c r="V51" s="243"/>
      <c r="W51" s="244"/>
      <c r="X51" s="59">
        <f t="shared" si="0"/>
        <v>0.1</v>
      </c>
      <c r="Y51" s="137"/>
      <c r="Z51" s="61"/>
      <c r="AA51" s="196"/>
      <c r="AB51" s="196"/>
      <c r="AC51" s="196"/>
      <c r="AD51" s="196"/>
      <c r="AE51" s="196"/>
      <c r="AF51" s="196"/>
      <c r="AG51" s="196"/>
      <c r="AH51" s="196"/>
      <c r="AI51" s="196"/>
      <c r="AJ51" s="196"/>
      <c r="AK51" s="245"/>
      <c r="AL51" s="196"/>
      <c r="AM51" s="65"/>
      <c r="AN51" s="246"/>
      <c r="AO51" s="247"/>
    </row>
    <row r="52" spans="1:41" ht="16.5" thickBot="1">
      <c r="A52" s="44">
        <v>45</v>
      </c>
      <c r="B52" s="125"/>
      <c r="C52" s="126" t="s">
        <v>570</v>
      </c>
      <c r="D52" s="71"/>
      <c r="E52" s="71"/>
      <c r="F52" s="127" t="s">
        <v>660</v>
      </c>
      <c r="G52" s="249"/>
      <c r="H52" s="250"/>
      <c r="I52" s="130" t="s">
        <v>256</v>
      </c>
      <c r="J52" s="251"/>
      <c r="K52" s="132"/>
      <c r="L52" s="242"/>
      <c r="M52" s="194"/>
      <c r="N52" s="194"/>
      <c r="O52" s="194"/>
      <c r="P52" s="194"/>
      <c r="Q52" s="194"/>
      <c r="R52" s="194"/>
      <c r="S52" s="194"/>
      <c r="T52" s="194"/>
      <c r="U52" s="194"/>
      <c r="V52" s="243"/>
      <c r="W52" s="244"/>
      <c r="X52" s="59">
        <f t="shared" si="0"/>
        <v>0</v>
      </c>
      <c r="Y52" s="137"/>
      <c r="Z52" s="120"/>
      <c r="AA52" s="196"/>
      <c r="AB52" s="196"/>
      <c r="AC52" s="196">
        <v>0.05</v>
      </c>
      <c r="AD52" s="196"/>
      <c r="AE52" s="196"/>
      <c r="AF52" s="196"/>
      <c r="AG52" s="196"/>
      <c r="AH52" s="196"/>
      <c r="AI52" s="196"/>
      <c r="AJ52" s="196"/>
      <c r="AK52" s="245"/>
      <c r="AL52" s="196"/>
      <c r="AM52" s="65">
        <f>SUM(AA52:AL52)</f>
        <v>0.05</v>
      </c>
      <c r="AN52" s="252"/>
      <c r="AO52" s="253"/>
    </row>
    <row r="53" spans="1:41" ht="16.5" thickBot="1">
      <c r="A53" s="254">
        <v>46</v>
      </c>
      <c r="B53" s="255"/>
      <c r="C53" s="256" t="s">
        <v>570</v>
      </c>
      <c r="D53" s="71"/>
      <c r="F53" s="257" t="s">
        <v>661</v>
      </c>
      <c r="G53" s="258"/>
      <c r="H53" s="259"/>
      <c r="I53" s="260">
        <v>7.4700000000000003E-2</v>
      </c>
      <c r="J53" s="240"/>
      <c r="K53" s="241"/>
      <c r="L53" s="261"/>
      <c r="M53" s="262"/>
      <c r="N53" s="262"/>
      <c r="O53" s="262"/>
      <c r="P53" s="262"/>
      <c r="Q53" s="262"/>
      <c r="R53" s="262"/>
      <c r="S53" s="262"/>
      <c r="T53" s="262"/>
      <c r="U53" s="262"/>
      <c r="V53" s="263"/>
      <c r="W53" s="264"/>
      <c r="X53" s="265">
        <f t="shared" si="0"/>
        <v>0</v>
      </c>
      <c r="Y53" s="266"/>
      <c r="Z53" s="120"/>
      <c r="AA53" s="196">
        <f t="shared" ref="AA53:AJ53" si="3">SUM(AA3:AA52)</f>
        <v>0.3</v>
      </c>
      <c r="AB53" s="196">
        <f t="shared" si="3"/>
        <v>0.3</v>
      </c>
      <c r="AC53" s="196">
        <f t="shared" si="3"/>
        <v>0.3</v>
      </c>
      <c r="AD53" s="196">
        <f t="shared" si="3"/>
        <v>0.30000000000000004</v>
      </c>
      <c r="AE53" s="196">
        <f t="shared" si="3"/>
        <v>0.2</v>
      </c>
      <c r="AF53" s="196">
        <f t="shared" si="3"/>
        <v>0.1</v>
      </c>
      <c r="AG53" s="196">
        <f t="shared" si="3"/>
        <v>0.3</v>
      </c>
      <c r="AH53" s="196">
        <f t="shared" si="3"/>
        <v>0.3</v>
      </c>
      <c r="AI53" s="196">
        <f t="shared" si="3"/>
        <v>0.2</v>
      </c>
      <c r="AJ53" s="196">
        <f t="shared" si="3"/>
        <v>0.3</v>
      </c>
      <c r="AK53" s="245"/>
      <c r="AL53" s="196">
        <f>SUM(AL3:AL52)</f>
        <v>0.30000000000000004</v>
      </c>
      <c r="AM53" s="65"/>
      <c r="AN53" s="246"/>
      <c r="AO53" s="247"/>
    </row>
    <row r="54" spans="1:41">
      <c r="C54" s="267"/>
      <c r="D54" s="267"/>
      <c r="E54" s="267"/>
      <c r="F54" s="268"/>
      <c r="G54" s="269"/>
      <c r="H54" s="269"/>
      <c r="I54" s="269" t="s">
        <v>662</v>
      </c>
      <c r="J54" s="270"/>
      <c r="K54" s="270"/>
      <c r="L54" s="271">
        <f t="shared" ref="L54:U54" si="4">SUM(L3:L53)</f>
        <v>0.3</v>
      </c>
      <c r="M54" s="271">
        <f>SUM(M3:M53)</f>
        <v>0.3</v>
      </c>
      <c r="N54" s="271">
        <f t="shared" si="4"/>
        <v>0.3</v>
      </c>
      <c r="O54" s="271">
        <f t="shared" si="4"/>
        <v>0.3</v>
      </c>
      <c r="P54" s="271">
        <f t="shared" si="4"/>
        <v>0.3</v>
      </c>
      <c r="Q54" s="271">
        <f t="shared" si="4"/>
        <v>0.30000000000000004</v>
      </c>
      <c r="R54" s="271">
        <f t="shared" si="4"/>
        <v>0.3</v>
      </c>
      <c r="S54" s="271">
        <f t="shared" si="4"/>
        <v>0.3</v>
      </c>
      <c r="T54" s="271">
        <f t="shared" si="4"/>
        <v>0.3</v>
      </c>
      <c r="U54" s="271">
        <f t="shared" si="4"/>
        <v>0.3</v>
      </c>
      <c r="V54" s="271"/>
      <c r="W54" s="272">
        <f>SUM(W3:W53)</f>
        <v>0.3</v>
      </c>
      <c r="X54" s="273"/>
      <c r="Y54" s="274"/>
    </row>
    <row r="55" spans="1:41">
      <c r="L55" s="275" t="str">
        <f>IF(L54&gt;30%,"POZOR","OK")</f>
        <v>OK</v>
      </c>
      <c r="M55" s="275" t="str">
        <f>IF(M54&gt;30%,"POZOR","OK")</f>
        <v>OK</v>
      </c>
      <c r="N55" s="275" t="str">
        <f t="shared" ref="N55:W55" si="5">IF(N54&gt;30%,"POZOR","OK")</f>
        <v>OK</v>
      </c>
      <c r="O55" s="275" t="str">
        <f t="shared" si="5"/>
        <v>OK</v>
      </c>
      <c r="P55" s="275" t="str">
        <f t="shared" si="5"/>
        <v>OK</v>
      </c>
      <c r="Q55" s="275" t="str">
        <f t="shared" si="5"/>
        <v>OK</v>
      </c>
      <c r="R55" s="275" t="str">
        <f t="shared" si="5"/>
        <v>OK</v>
      </c>
      <c r="S55" s="275" t="str">
        <f t="shared" si="5"/>
        <v>OK</v>
      </c>
      <c r="T55" s="275" t="str">
        <f t="shared" si="5"/>
        <v>OK</v>
      </c>
      <c r="U55" s="275" t="str">
        <f t="shared" si="5"/>
        <v>OK</v>
      </c>
      <c r="V55" s="275"/>
      <c r="W55" s="275" t="str">
        <f t="shared" si="5"/>
        <v>OK</v>
      </c>
    </row>
    <row r="57" spans="1:41" s="278" customFormat="1" ht="14.25">
      <c r="B57" s="279"/>
      <c r="C57" s="279"/>
      <c r="D57" s="279"/>
      <c r="E57" s="279"/>
      <c r="F57" s="280" t="s">
        <v>663</v>
      </c>
      <c r="G57" s="281"/>
      <c r="H57" s="281"/>
      <c r="I57" s="275"/>
      <c r="J57" s="275"/>
      <c r="K57" s="275"/>
      <c r="L57" s="277"/>
      <c r="M57" s="277"/>
      <c r="N57" s="277"/>
      <c r="O57" s="277"/>
      <c r="P57" s="277"/>
      <c r="Q57" s="277"/>
      <c r="R57" s="277"/>
      <c r="S57" s="277"/>
      <c r="T57" s="277"/>
      <c r="U57" s="277"/>
      <c r="V57" s="277"/>
      <c r="W57" s="277"/>
      <c r="X57" s="276"/>
      <c r="Y57" s="277"/>
      <c r="Z57" s="277"/>
    </row>
    <row r="58" spans="1:41" s="278" customFormat="1" ht="14.25">
      <c r="B58" s="279"/>
      <c r="C58" s="279"/>
      <c r="D58" s="279"/>
      <c r="E58" s="279"/>
      <c r="F58" s="280" t="s">
        <v>664</v>
      </c>
      <c r="G58" s="281"/>
      <c r="H58" s="281"/>
      <c r="I58" s="275"/>
      <c r="J58" s="275"/>
      <c r="K58" s="275"/>
      <c r="L58" s="277"/>
      <c r="M58" s="277"/>
      <c r="N58" s="277"/>
      <c r="O58" s="277"/>
      <c r="P58" s="277"/>
      <c r="Q58" s="277"/>
      <c r="R58" s="277"/>
      <c r="S58" s="277"/>
      <c r="T58" s="277"/>
      <c r="U58" s="277"/>
      <c r="V58" s="277"/>
      <c r="W58" s="277"/>
      <c r="X58" s="276"/>
      <c r="Y58" s="277"/>
      <c r="Z58" s="277"/>
    </row>
    <row r="59" spans="1:41" s="278" customFormat="1" ht="14.25">
      <c r="B59" s="279"/>
      <c r="C59" s="279"/>
      <c r="D59" s="279"/>
      <c r="E59" s="279"/>
      <c r="F59" s="280" t="s">
        <v>665</v>
      </c>
      <c r="G59" s="281"/>
      <c r="H59" s="281"/>
      <c r="I59" s="275"/>
      <c r="J59" s="275"/>
      <c r="K59" s="275"/>
      <c r="L59" s="277"/>
      <c r="M59" s="277"/>
      <c r="N59" s="277"/>
      <c r="O59" s="277"/>
      <c r="P59" s="277"/>
      <c r="Q59" s="277"/>
      <c r="R59" s="277"/>
      <c r="S59" s="277"/>
      <c r="T59" s="277"/>
      <c r="U59" s="277"/>
      <c r="V59" s="277"/>
      <c r="W59" s="277"/>
      <c r="X59" s="276"/>
      <c r="Y59" s="277"/>
      <c r="Z59" s="277"/>
    </row>
    <row r="60" spans="1:41" s="278" customFormat="1" ht="14.25">
      <c r="B60" s="279"/>
      <c r="C60" s="279"/>
      <c r="D60" s="279"/>
      <c r="E60" s="279"/>
      <c r="F60" s="280" t="s">
        <v>666</v>
      </c>
      <c r="G60" s="281"/>
      <c r="H60" s="281"/>
      <c r="I60" s="275"/>
      <c r="J60" s="275"/>
      <c r="K60" s="275"/>
      <c r="L60" s="277"/>
      <c r="M60" s="277"/>
      <c r="N60" s="277"/>
      <c r="O60" s="277"/>
      <c r="P60" s="277"/>
      <c r="Q60" s="277"/>
      <c r="R60" s="277"/>
      <c r="S60" s="277"/>
      <c r="T60" s="277"/>
      <c r="U60" s="277"/>
      <c r="V60" s="277"/>
      <c r="W60" s="277"/>
      <c r="X60" s="276"/>
      <c r="Y60" s="277"/>
      <c r="Z60" s="277"/>
    </row>
    <row r="61" spans="1:41" s="278" customFormat="1" ht="14.25">
      <c r="B61" s="279"/>
      <c r="C61" s="279"/>
      <c r="D61" s="279"/>
      <c r="E61" s="279"/>
      <c r="F61" s="280" t="s">
        <v>667</v>
      </c>
      <c r="G61" s="281"/>
      <c r="H61" s="281"/>
      <c r="I61" s="275"/>
      <c r="J61" s="275"/>
      <c r="K61" s="275"/>
      <c r="L61" s="277"/>
      <c r="M61" s="277"/>
      <c r="N61" s="277"/>
      <c r="O61" s="277"/>
      <c r="P61" s="277"/>
      <c r="Q61" s="277"/>
      <c r="R61" s="277"/>
      <c r="S61" s="277"/>
      <c r="T61" s="277"/>
      <c r="U61" s="277"/>
      <c r="V61" s="277"/>
      <c r="W61" s="277"/>
      <c r="X61" s="276"/>
      <c r="Y61" s="277"/>
      <c r="Z61" s="277"/>
    </row>
  </sheetData>
  <autoFilter ref="B2:Z53" xr:uid="{00000000-0009-0000-0000-000001000000}"/>
  <customSheetViews>
    <customSheetView guid="{131D5DE8-3810-431E-B0FC-F17E609A8BE2}" scale="110" showGridLines="0" fitToPage="1" showAutoFilter="1" hiddenRows="1" hiddenColumns="1" state="hidden">
      <pane xSplit="24" ySplit="2" topLeftCell="Z13" activePane="bottomRight" state="frozen"/>
      <selection pane="bottomRight" activeCell="I19" sqref="I19"/>
      <pageMargins left="0.78740157480314965" right="0.39370078740157483" top="0.78740157480314965" bottom="0.39370078740157483" header="0.31496062992125984" footer="0.31496062992125984"/>
      <pageSetup paperSize="8" scale="76" orientation="landscape" r:id="rId1"/>
      <headerFooter>
        <oddFooter>&amp;L&amp;D&amp;C&amp;P/&amp;N</oddFooter>
      </headerFooter>
      <autoFilter ref="B2:Z53" xr:uid="{00000000-0009-0000-0000-000001000000}"/>
    </customSheetView>
    <customSheetView guid="{8F718F84-C760-4A20-BA11-467074914F0D}" scale="110" showGridLines="0" fitToPage="1" showAutoFilter="1" hiddenRows="1" hiddenColumns="1" state="hidden">
      <pane xSplit="24" ySplit="2" topLeftCell="Z13" activePane="bottomRight" state="frozen"/>
      <selection pane="bottomRight" activeCell="I19" sqref="I19"/>
      <pageMargins left="0.78740157480314965" right="0.39370078740157483" top="0.78740157480314965" bottom="0.39370078740157483" header="0.31496062992125984" footer="0.31496062992125984"/>
      <pageSetup paperSize="8" scale="76" orientation="landscape" r:id="rId2"/>
      <headerFooter>
        <oddFooter>&amp;L&amp;D&amp;C&amp;P/&amp;N</oddFooter>
      </headerFooter>
      <autoFilter ref="B2:Z53" xr:uid="{C44DB209-42B1-43D6-94E2-C6FB6A6B76D0}"/>
    </customSheetView>
    <customSheetView guid="{45FDE453-56AF-4865-949B-47079BBAA5FC}" scale="110" showGridLines="0" fitToPage="1" showAutoFilter="1" hiddenRows="1" hiddenColumns="1" state="hidden">
      <pane xSplit="24" ySplit="2" topLeftCell="Z13" activePane="bottomRight" state="frozen"/>
      <selection pane="bottomRight" activeCell="I19" sqref="I19"/>
      <pageMargins left="0.78740157480314965" right="0.39370078740157483" top="0.78740157480314965" bottom="0.39370078740157483" header="0.31496062992125984" footer="0.31496062992125984"/>
      <pageSetup paperSize="8" scale="76" orientation="landscape" r:id="rId3"/>
      <headerFooter>
        <oddFooter>&amp;L&amp;D&amp;C&amp;P/&amp;N</oddFooter>
      </headerFooter>
      <autoFilter ref="B2:Z53" xr:uid="{CF479079-D789-4D2E-B41A-6D103A96B1B8}"/>
    </customSheetView>
    <customSheetView guid="{CC397DDB-2C79-4DD7-81A0-4D4126C71047}" scale="110" showGridLines="0" fitToPage="1" showAutoFilter="1" hiddenRows="1" hiddenColumns="1" state="hidden">
      <pane xSplit="24" ySplit="2" topLeftCell="Z13" activePane="bottomRight" state="frozen"/>
      <selection pane="bottomRight" activeCell="I19" sqref="I19"/>
      <pageMargins left="0.78740157480314965" right="0.39370078740157483" top="0.78740157480314965" bottom="0.39370078740157483" header="0.31496062992125984" footer="0.31496062992125984"/>
      <pageSetup paperSize="8" scale="76" orientation="landscape" r:id="rId4"/>
      <headerFooter>
        <oddFooter>&amp;L&amp;D&amp;C&amp;P/&amp;N</oddFooter>
      </headerFooter>
      <autoFilter ref="B2:Z53" xr:uid="{C944C80D-A200-4B54-BC50-DC0671A82462}"/>
    </customSheetView>
    <customSheetView guid="{0EBA69A6-0FE7-4021-A1D6-C3676DBAC8F8}" scale="110" showGridLines="0" fitToPage="1" showAutoFilter="1" hiddenRows="1" hiddenColumns="1" state="hidden">
      <pane xSplit="24" ySplit="2" topLeftCell="Z13" activePane="bottomRight" state="frozen"/>
      <selection pane="bottomRight" activeCell="I19" sqref="I19"/>
      <pageMargins left="0.78740157480314965" right="0.39370078740157483" top="0.78740157480314965" bottom="0.39370078740157483" header="0.31496062992125984" footer="0.31496062992125984"/>
      <pageSetup paperSize="8" scale="76" orientation="landscape" r:id="rId5"/>
      <headerFooter>
        <oddFooter>&amp;L&amp;D&amp;C&amp;P/&amp;N</oddFooter>
      </headerFooter>
      <autoFilter ref="B2:Z53" xr:uid="{45DC72E3-238E-4677-BBDC-EFCD34E5C94B}"/>
    </customSheetView>
    <customSheetView guid="{5DB6A204-5D33-4DE1-97DB-9BFC6F09BF8B}" scale="110" showGridLines="0" fitToPage="1" showAutoFilter="1" hiddenRows="1" hiddenColumns="1" state="hidden">
      <pane xSplit="24" ySplit="3" topLeftCell="Z13" activePane="bottomRight" state="frozen"/>
      <selection pane="bottomRight" activeCell="I19" sqref="I19"/>
      <pageMargins left="0.78740157480314965" right="0.39370078740157483" top="0.78740157480314965" bottom="0.39370078740157483" header="0.31496062992125984" footer="0.31496062992125984"/>
      <pageSetup paperSize="8" scale="76" orientation="landscape" r:id="rId6"/>
      <headerFooter>
        <oddFooter>&amp;L&amp;D&amp;C&amp;P/&amp;N</oddFooter>
      </headerFooter>
      <autoFilter ref="B2:Z53" xr:uid="{1F9C946E-E1E7-40A0-86AF-795F2E2F355B}"/>
    </customSheetView>
    <customSheetView guid="{C4FE8BD6-60CE-4D54-B678-0E9F77FDD3CB}" scale="110" showGridLines="0" fitToPage="1" showAutoFilter="1" hiddenRows="1" hiddenColumns="1" state="hidden">
      <pane xSplit="24" ySplit="2" topLeftCell="Z13" activePane="bottomRight" state="frozen"/>
      <selection pane="bottomRight" activeCell="I19" sqref="I19"/>
      <pageMargins left="0.78740157480314965" right="0.39370078740157483" top="0.78740157480314965" bottom="0.39370078740157483" header="0.31496062992125984" footer="0.31496062992125984"/>
      <pageSetup paperSize="8" scale="76" orientation="landscape" r:id="rId7"/>
      <headerFooter>
        <oddFooter>&amp;L&amp;D&amp;C&amp;P/&amp;N</oddFooter>
      </headerFooter>
      <autoFilter ref="B2:Z53" xr:uid="{FCD33CFF-8B25-4F28-B0B9-4C59DD509014}"/>
    </customSheetView>
    <customSheetView guid="{BA021CB2-6F89-8840-B327-0CADE155CC55}" scale="110" showGridLines="0" fitToPage="1" showAutoFilter="1" hiddenRows="1" hiddenColumns="1" state="hidden">
      <pane xSplit="24" ySplit="2" topLeftCell="Z13" activePane="bottomRight" state="frozen"/>
      <selection pane="bottomRight" activeCell="I19" sqref="I19"/>
      <pageMargins left="0.78740157480314965" right="0.39370078740157483" top="0.78740157480314965" bottom="0.39370078740157483" header="0.31496062992125984" footer="0.31496062992125984"/>
      <pageSetup paperSize="8" scale="76" orientation="landscape" r:id="rId8"/>
      <headerFooter>
        <oddFooter>&amp;L&amp;D&amp;C&amp;P/&amp;N</oddFooter>
      </headerFooter>
      <autoFilter ref="B2:Z53" xr:uid="{1D7A8A9F-CB40-4096-BCB1-6004521990CE}"/>
    </customSheetView>
    <customSheetView guid="{4DACDC58-61A9-49AB-B4F7-AADE7B99D9A6}" scale="110" showGridLines="0" fitToPage="1" showAutoFilter="1" hiddenRows="1" hiddenColumns="1" state="hidden">
      <pane xSplit="24" ySplit="2" topLeftCell="Z13" activePane="bottomRight" state="frozen"/>
      <selection pane="bottomRight" activeCell="I19" sqref="I19"/>
      <pageMargins left="0.78740157480314965" right="0.39370078740157483" top="0.78740157480314965" bottom="0.39370078740157483" header="0.31496062992125984" footer="0.31496062992125984"/>
      <pageSetup paperSize="8" scale="76" orientation="landscape" r:id="rId9"/>
      <headerFooter>
        <oddFooter>&amp;L&amp;D&amp;C&amp;P/&amp;N</oddFooter>
      </headerFooter>
      <autoFilter ref="B2:Z53" xr:uid="{4B945717-0664-430E-BB49-C90CC45A8FEF}"/>
    </customSheetView>
    <customSheetView guid="{62CF7227-D3B7-47B8-B2E7-86F3C6942140}" scale="110" showGridLines="0" fitToPage="1" showAutoFilter="1" hiddenRows="1" hiddenColumns="1" state="hidden">
      <pane xSplit="24" ySplit="4" topLeftCell="Z13" activePane="bottomRight" state="frozen"/>
      <selection pane="bottomRight" activeCell="I19" sqref="I19"/>
      <pageMargins left="0.78740157480314965" right="0.39370078740157483" top="0.78740157480314965" bottom="0.39370078740157483" header="0.31496062992125984" footer="0.31496062992125984"/>
      <pageSetup paperSize="8" scale="76" orientation="landscape" r:id="rId10"/>
      <headerFooter>
        <oddFooter>&amp;L&amp;D&amp;C&amp;P/&amp;N</oddFooter>
      </headerFooter>
      <autoFilter ref="B2:Z53" xr:uid="{7BCF0FCC-36A1-47FA-8EB4-EA8493710874}"/>
    </customSheetView>
    <customSheetView guid="{6DA3E62B-4ECC-4DDA-9902-E9ABEDBAD740}" scale="110" showGridLines="0" fitToPage="1" showAutoFilter="1" hiddenRows="1" hiddenColumns="1" state="hidden">
      <pane xSplit="24" ySplit="2" topLeftCell="Z13" activePane="bottomRight" state="frozen"/>
      <selection pane="bottomRight" activeCell="I19" sqref="I19"/>
      <pageMargins left="0.78740157480314965" right="0.39370078740157483" top="0.78740157480314965" bottom="0.39370078740157483" header="0.31496062992125984" footer="0.31496062992125984"/>
      <pageSetup paperSize="8" scale="76" orientation="landscape" r:id="rId11"/>
      <headerFooter>
        <oddFooter>&amp;L&amp;D&amp;C&amp;P/&amp;N</oddFooter>
      </headerFooter>
      <autoFilter ref="B2:Z53" xr:uid="{C66444D3-2C5E-4083-AF81-9A9A986DED11}"/>
    </customSheetView>
    <customSheetView guid="{BC4C2005-E873-4A63-B2C8-0A51F25741E0}" scale="110" showGridLines="0" fitToPage="1" showAutoFilter="1" hiddenRows="1" hiddenColumns="1" state="hidden">
      <pane xSplit="24" ySplit="2" topLeftCell="Z13" activePane="bottomRight" state="frozen"/>
      <selection pane="bottomRight" activeCell="I19" sqref="I19"/>
      <pageMargins left="0.78740157480314965" right="0.39370078740157483" top="0.78740157480314965" bottom="0.39370078740157483" header="0.31496062992125984" footer="0.31496062992125984"/>
      <pageSetup paperSize="8" scale="76" orientation="landscape" r:id="rId12"/>
      <headerFooter>
        <oddFooter>&amp;L&amp;D&amp;C&amp;P/&amp;N</oddFooter>
      </headerFooter>
      <autoFilter ref="B2:Z53" xr:uid="{3AA07A6B-94FE-4ABE-86DD-E008818EFA37}"/>
    </customSheetView>
    <customSheetView guid="{9871C0DB-E05F-784A-AAB8-0F2A5B2C84B5}" scale="110" showGridLines="0" fitToPage="1" showAutoFilter="1" hiddenRows="1" hiddenColumns="1" state="hidden">
      <pane xSplit="24" ySplit="2" topLeftCell="Z13" activePane="bottomRight" state="frozen"/>
      <selection pane="bottomRight" activeCell="I19" sqref="I19"/>
      <pageMargins left="0.78740157480314965" right="0.39370078740157483" top="0.78740157480314965" bottom="0.39370078740157483" header="0.31496062992125984" footer="0.31496062992125984"/>
      <pageSetup paperSize="8" scale="76" orientation="landscape" r:id="rId13"/>
      <headerFooter>
        <oddFooter>&amp;L&amp;D&amp;C&amp;P/&amp;N</oddFooter>
      </headerFooter>
      <autoFilter ref="B2:Z53" xr:uid="{198A78A0-1E8B-432D-BA69-9CC24FC47F72}"/>
    </customSheetView>
  </customSheetViews>
  <mergeCells count="2">
    <mergeCell ref="L32:L33"/>
    <mergeCell ref="AA32:AA33"/>
  </mergeCells>
  <hyperlinks>
    <hyperlink ref="F16" location="'detail vybraných cílů'!C28" display="Počet nákupů - stávající síť3)" xr:uid="{00000000-0004-0000-0100-000000000000}"/>
    <hyperlink ref="F18" location="'detail vybraných cílů'!C39" display="Podíl tržeb ZNR na Tržbách" xr:uid="{00000000-0004-0000-0100-000001000000}"/>
    <hyperlink ref="F31" location="'detail vybraných cílů'!C65" display="Růst produktivity práce (V_067)4) - stávající síť" xr:uid="{00000000-0004-0000-0100-000002000000}"/>
  </hyperlinks>
  <pageMargins left="0.78740157480314965" right="0.39370078740157483" top="0.78740157480314965" bottom="0.39370078740157483" header="0.31496062992125984" footer="0.31496062992125984"/>
  <pageSetup paperSize="8" scale="76" orientation="landscape" r:id="rId14"/>
  <headerFooter>
    <oddFooter>&amp;L&amp;D&amp;C&amp;P/&amp;N</oddFooter>
  </headerFooter>
  <drawing r:id="rId15"/>
  <legacyDrawing r:id="rId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>
    <tabColor rgb="FFFF0000"/>
  </sheetPr>
  <dimension ref="B1:P38"/>
  <sheetViews>
    <sheetView zoomScale="110" zoomScaleNormal="110" workbookViewId="0">
      <selection activeCell="L14" sqref="L14"/>
    </sheetView>
  </sheetViews>
  <sheetFormatPr defaultColWidth="8.7109375" defaultRowHeight="15" outlineLevelRow="1" outlineLevelCol="1"/>
  <cols>
    <col min="2" max="2" width="18.140625" bestFit="1" customWidth="1"/>
    <col min="4" max="4" width="15.7109375" customWidth="1" outlineLevel="1"/>
    <col min="5" max="5" width="14.140625" customWidth="1" outlineLevel="1"/>
    <col min="6" max="6" width="16" bestFit="1" customWidth="1" outlineLevel="1"/>
    <col min="7" max="7" width="8.7109375" outlineLevel="1"/>
    <col min="8" max="8" width="14.140625" customWidth="1" outlineLevel="1"/>
    <col min="9" max="9" width="13" style="283" customWidth="1" outlineLevel="1"/>
    <col min="10" max="10" width="8.7109375" outlineLevel="1"/>
    <col min="11" max="11" width="3.140625" customWidth="1"/>
    <col min="12" max="13" width="10" customWidth="1"/>
    <col min="14" max="15" width="12.140625" bestFit="1" customWidth="1"/>
    <col min="16" max="16" width="11" bestFit="1" customWidth="1"/>
  </cols>
  <sheetData>
    <row r="1" spans="2:15" ht="18.75">
      <c r="B1" s="282" t="s">
        <v>668</v>
      </c>
    </row>
    <row r="2" spans="2:15">
      <c r="B2" t="s">
        <v>669</v>
      </c>
    </row>
    <row r="3" spans="2:15">
      <c r="B3" t="s">
        <v>670</v>
      </c>
    </row>
    <row r="4" spans="2:15">
      <c r="B4" t="s">
        <v>671</v>
      </c>
    </row>
    <row r="5" spans="2:15">
      <c r="B5" s="284" t="s">
        <v>672</v>
      </c>
      <c r="C5" s="284" t="s">
        <v>673</v>
      </c>
      <c r="D5" s="284" t="s">
        <v>674</v>
      </c>
    </row>
    <row r="6" spans="2:15">
      <c r="B6" s="284" t="s">
        <v>675</v>
      </c>
      <c r="C6" s="284" t="s">
        <v>676</v>
      </c>
      <c r="D6" s="284" t="s">
        <v>705</v>
      </c>
    </row>
    <row r="7" spans="2:15">
      <c r="B7" s="284" t="s">
        <v>677</v>
      </c>
      <c r="C7" s="284" t="s">
        <v>678</v>
      </c>
      <c r="D7" s="284" t="s">
        <v>679</v>
      </c>
    </row>
    <row r="8" spans="2:15" outlineLevel="1">
      <c r="B8" s="284" t="s">
        <v>680</v>
      </c>
      <c r="C8" s="284" t="s">
        <v>681</v>
      </c>
      <c r="N8" s="283" t="s">
        <v>682</v>
      </c>
    </row>
    <row r="9" spans="2:15" outlineLevel="1">
      <c r="D9" s="285" t="s">
        <v>683</v>
      </c>
      <c r="E9" s="285" t="s">
        <v>683</v>
      </c>
      <c r="F9" s="285" t="s">
        <v>683</v>
      </c>
      <c r="H9" s="286"/>
      <c r="I9" s="286" t="s">
        <v>684</v>
      </c>
      <c r="L9" t="s">
        <v>709</v>
      </c>
      <c r="N9" t="s">
        <v>685</v>
      </c>
    </row>
    <row r="10" spans="2:15" outlineLevel="1">
      <c r="D10" s="285"/>
      <c r="E10" s="285"/>
      <c r="F10" s="285"/>
      <c r="H10" s="286"/>
      <c r="I10" s="286"/>
      <c r="L10" s="299" t="s">
        <v>706</v>
      </c>
      <c r="M10" s="301" t="s">
        <v>708</v>
      </c>
    </row>
    <row r="11" spans="2:15" ht="25.5" outlineLevel="1">
      <c r="B11" s="287" t="s">
        <v>686</v>
      </c>
      <c r="D11" s="287" t="s">
        <v>687</v>
      </c>
      <c r="E11" s="287" t="s">
        <v>688</v>
      </c>
      <c r="F11" s="287" t="s">
        <v>689</v>
      </c>
      <c r="H11" s="288" t="s">
        <v>690</v>
      </c>
      <c r="I11" s="289" t="s">
        <v>689</v>
      </c>
      <c r="J11" t="s">
        <v>691</v>
      </c>
      <c r="N11" s="290">
        <v>43983</v>
      </c>
      <c r="O11" s="290">
        <v>44075</v>
      </c>
    </row>
    <row r="12" spans="2:15" outlineLevel="1">
      <c r="B12" s="291" t="s">
        <v>692</v>
      </c>
      <c r="D12">
        <v>29709</v>
      </c>
      <c r="E12">
        <v>236494</v>
      </c>
      <c r="F12" s="292">
        <f>D12/E12</f>
        <v>0.12562263736077872</v>
      </c>
      <c r="H12" s="292">
        <v>0.02</v>
      </c>
      <c r="I12" s="293">
        <f>F12+H12</f>
        <v>0.14562263736077871</v>
      </c>
      <c r="J12" t="s">
        <v>693</v>
      </c>
      <c r="L12" t="s">
        <v>707</v>
      </c>
      <c r="N12" s="294">
        <v>10000</v>
      </c>
      <c r="O12" s="294">
        <v>10000</v>
      </c>
    </row>
    <row r="13" spans="2:15" outlineLevel="1">
      <c r="B13" s="295" t="s">
        <v>694</v>
      </c>
      <c r="D13">
        <v>11615</v>
      </c>
      <c r="E13">
        <v>132190</v>
      </c>
      <c r="F13" s="292">
        <f t="shared" ref="F13:F24" si="0">D13/E13</f>
        <v>8.7865950525758379E-2</v>
      </c>
      <c r="H13" s="292">
        <v>2.2100000000000002E-2</v>
      </c>
      <c r="I13" s="293">
        <f t="shared" ref="I13:I24" si="1">F13+H13</f>
        <v>0.10996595052575839</v>
      </c>
      <c r="J13" t="s">
        <v>693</v>
      </c>
      <c r="L13" t="s">
        <v>707</v>
      </c>
      <c r="N13" s="294">
        <v>10000</v>
      </c>
      <c r="O13" s="294">
        <v>10000</v>
      </c>
    </row>
    <row r="14" spans="2:15" outlineLevel="1">
      <c r="B14" s="291" t="s">
        <v>695</v>
      </c>
      <c r="D14">
        <v>62265</v>
      </c>
      <c r="E14">
        <v>373248</v>
      </c>
      <c r="F14" s="292">
        <f t="shared" si="0"/>
        <v>0.16681938014403291</v>
      </c>
      <c r="H14" s="292">
        <v>5.0000000000000001E-3</v>
      </c>
      <c r="I14" s="293">
        <f t="shared" si="1"/>
        <v>0.17181938014403292</v>
      </c>
      <c r="J14" t="s">
        <v>693</v>
      </c>
      <c r="L14" t="s">
        <v>707</v>
      </c>
      <c r="N14" s="294">
        <v>10000</v>
      </c>
      <c r="O14" s="294">
        <v>10000</v>
      </c>
    </row>
    <row r="15" spans="2:15" outlineLevel="1">
      <c r="F15" s="292"/>
      <c r="H15" s="292"/>
      <c r="I15" s="293"/>
    </row>
    <row r="16" spans="2:15" outlineLevel="1">
      <c r="B16" s="295" t="s">
        <v>696</v>
      </c>
      <c r="D16">
        <v>5278</v>
      </c>
      <c r="E16">
        <v>105839</v>
      </c>
      <c r="F16" s="292">
        <f t="shared" si="0"/>
        <v>4.9868196033598204E-2</v>
      </c>
      <c r="H16" s="292">
        <v>0.01</v>
      </c>
      <c r="I16" s="293">
        <f t="shared" si="1"/>
        <v>5.9868196033598206E-2</v>
      </c>
      <c r="L16" s="293">
        <f>I16+M16</f>
        <v>5.4868196033598209E-2</v>
      </c>
      <c r="M16" s="300">
        <v>-5.0000000000000001E-3</v>
      </c>
      <c r="N16" s="294">
        <v>10000</v>
      </c>
      <c r="O16" s="294">
        <v>10000</v>
      </c>
    </row>
    <row r="17" spans="2:16" outlineLevel="1">
      <c r="B17" s="291" t="s">
        <v>697</v>
      </c>
      <c r="F17" s="292"/>
      <c r="H17" s="292">
        <v>0.04</v>
      </c>
      <c r="I17" s="293">
        <f t="shared" si="1"/>
        <v>0.04</v>
      </c>
      <c r="J17" t="s">
        <v>693</v>
      </c>
      <c r="L17" t="s">
        <v>707</v>
      </c>
      <c r="M17" s="300"/>
      <c r="N17" s="294">
        <v>10000</v>
      </c>
      <c r="O17" s="294">
        <v>10000</v>
      </c>
    </row>
    <row r="18" spans="2:16" outlineLevel="1">
      <c r="B18" s="295" t="s">
        <v>698</v>
      </c>
      <c r="D18">
        <v>5614</v>
      </c>
      <c r="E18">
        <v>162636</v>
      </c>
      <c r="F18" s="292">
        <f t="shared" si="0"/>
        <v>3.4518802725103916E-2</v>
      </c>
      <c r="H18" s="292">
        <v>0.02</v>
      </c>
      <c r="I18" s="293">
        <f t="shared" si="1"/>
        <v>5.4518802725103913E-2</v>
      </c>
      <c r="L18" s="293">
        <f>I18+M18</f>
        <v>4.4518802725103911E-2</v>
      </c>
      <c r="M18" s="300">
        <v>-0.01</v>
      </c>
      <c r="N18" s="294">
        <v>10000</v>
      </c>
      <c r="O18" s="294">
        <v>10000</v>
      </c>
    </row>
    <row r="19" spans="2:16" outlineLevel="1">
      <c r="B19" s="291" t="s">
        <v>699</v>
      </c>
      <c r="D19">
        <v>3587</v>
      </c>
      <c r="E19">
        <v>70177</v>
      </c>
      <c r="F19" s="292">
        <f t="shared" si="0"/>
        <v>5.1113612722116931E-2</v>
      </c>
      <c r="H19" s="292">
        <v>0.01</v>
      </c>
      <c r="I19" s="293">
        <f t="shared" si="1"/>
        <v>6.1113612722116933E-2</v>
      </c>
      <c r="L19" s="293">
        <f>I19+M19</f>
        <v>5.6113612722116936E-2</v>
      </c>
      <c r="M19" s="300">
        <v>-5.0000000000000001E-3</v>
      </c>
      <c r="N19" s="294">
        <v>10000</v>
      </c>
      <c r="O19" s="294">
        <v>10000</v>
      </c>
    </row>
    <row r="20" spans="2:16" outlineLevel="1">
      <c r="F20" s="292"/>
      <c r="H20" s="292"/>
      <c r="I20" s="293"/>
    </row>
    <row r="21" spans="2:16" outlineLevel="1">
      <c r="B21" s="295" t="s">
        <v>700</v>
      </c>
      <c r="D21">
        <v>4403</v>
      </c>
      <c r="E21">
        <v>61540</v>
      </c>
      <c r="F21" s="292">
        <f t="shared" si="0"/>
        <v>7.1546961325966857E-2</v>
      </c>
      <c r="H21" s="292">
        <v>8.0000000000000002E-3</v>
      </c>
      <c r="I21" s="293">
        <f t="shared" si="1"/>
        <v>7.9546961325966864E-2</v>
      </c>
      <c r="L21" t="s">
        <v>707</v>
      </c>
      <c r="N21" s="294">
        <v>10000</v>
      </c>
      <c r="O21" s="294">
        <v>10000</v>
      </c>
    </row>
    <row r="22" spans="2:16" outlineLevel="1">
      <c r="B22" s="291" t="s">
        <v>701</v>
      </c>
      <c r="D22">
        <v>6319</v>
      </c>
      <c r="E22">
        <v>80790</v>
      </c>
      <c r="F22" s="292">
        <f t="shared" si="0"/>
        <v>7.8215125634360685E-2</v>
      </c>
      <c r="H22" s="292">
        <v>8.0000000000000002E-3</v>
      </c>
      <c r="I22" s="293">
        <f t="shared" si="1"/>
        <v>8.6215125634360679E-2</v>
      </c>
      <c r="L22" s="293">
        <f>I22+M22</f>
        <v>8.1215125634360674E-2</v>
      </c>
      <c r="M22" s="300">
        <v>-5.0000000000000001E-3</v>
      </c>
      <c r="N22" s="294">
        <v>10000</v>
      </c>
      <c r="O22" s="294">
        <v>10000</v>
      </c>
    </row>
    <row r="23" spans="2:16" outlineLevel="1">
      <c r="B23" s="291" t="s">
        <v>702</v>
      </c>
      <c r="D23">
        <v>5173</v>
      </c>
      <c r="E23">
        <v>84814</v>
      </c>
      <c r="F23" s="292">
        <f t="shared" si="0"/>
        <v>6.099228900889004E-2</v>
      </c>
      <c r="H23" s="292">
        <v>0.01</v>
      </c>
      <c r="I23" s="293">
        <f t="shared" si="1"/>
        <v>7.0992289008890042E-2</v>
      </c>
      <c r="L23" s="293">
        <f>I23+M23</f>
        <v>6.5992289008890037E-2</v>
      </c>
      <c r="M23" s="300">
        <v>-5.0000000000000001E-3</v>
      </c>
      <c r="N23" s="294">
        <v>10000</v>
      </c>
      <c r="O23" s="294">
        <v>10000</v>
      </c>
    </row>
    <row r="24" spans="2:16" outlineLevel="1">
      <c r="B24" s="295" t="s">
        <v>703</v>
      </c>
      <c r="D24">
        <v>13075</v>
      </c>
      <c r="E24">
        <v>109182</v>
      </c>
      <c r="F24" s="292">
        <f t="shared" si="0"/>
        <v>0.11975417193310253</v>
      </c>
      <c r="H24" s="292">
        <v>0</v>
      </c>
      <c r="I24" s="293">
        <f t="shared" si="1"/>
        <v>0.11975417193310253</v>
      </c>
      <c r="L24" t="s">
        <v>707</v>
      </c>
      <c r="N24" s="294">
        <v>10000</v>
      </c>
      <c r="O24" s="294">
        <v>10000</v>
      </c>
    </row>
    <row r="25" spans="2:16" outlineLevel="1">
      <c r="B25" s="295"/>
      <c r="F25" s="292"/>
      <c r="H25" s="292"/>
      <c r="I25" s="293"/>
    </row>
    <row r="26" spans="2:16" ht="25.5" outlineLevel="1">
      <c r="B26" s="287" t="s">
        <v>704</v>
      </c>
      <c r="D26" s="287" t="s">
        <v>687</v>
      </c>
      <c r="E26" s="287" t="s">
        <v>688</v>
      </c>
      <c r="F26" s="287" t="s">
        <v>689</v>
      </c>
      <c r="H26" s="288" t="s">
        <v>690</v>
      </c>
      <c r="I26" s="289" t="s">
        <v>689</v>
      </c>
      <c r="J26" t="s">
        <v>691</v>
      </c>
    </row>
    <row r="27" spans="2:16" outlineLevel="1">
      <c r="B27" s="291" t="s">
        <v>692</v>
      </c>
      <c r="F27" s="292"/>
      <c r="H27" s="292">
        <v>0.05</v>
      </c>
      <c r="I27" s="293">
        <f>F27+H27</f>
        <v>0.05</v>
      </c>
      <c r="J27" t="s">
        <v>693</v>
      </c>
      <c r="L27" t="s">
        <v>707</v>
      </c>
    </row>
    <row r="28" spans="2:16">
      <c r="B28" s="291" t="s">
        <v>695</v>
      </c>
      <c r="D28">
        <v>26416</v>
      </c>
      <c r="E28">
        <v>373248</v>
      </c>
      <c r="F28" s="292">
        <f>D28/E28</f>
        <v>7.0773319615912211E-2</v>
      </c>
      <c r="H28" s="292">
        <v>0.01</v>
      </c>
      <c r="I28" s="293">
        <f>F28+H28</f>
        <v>8.0773319615912206E-2</v>
      </c>
      <c r="L28" t="s">
        <v>707</v>
      </c>
    </row>
    <row r="29" spans="2:16">
      <c r="N29" s="296">
        <f>SUM(N12:N28)</f>
        <v>110000</v>
      </c>
      <c r="O29" s="296">
        <f>SUM(O12:O28)</f>
        <v>110000</v>
      </c>
      <c r="P29" s="297">
        <f>SUM(N29:O29)</f>
        <v>220000</v>
      </c>
    </row>
    <row r="36" spans="2:6">
      <c r="B36" s="298"/>
      <c r="C36" s="298"/>
      <c r="D36" s="298"/>
      <c r="E36" s="298"/>
      <c r="F36" s="298"/>
    </row>
    <row r="37" spans="2:6">
      <c r="B37" s="298"/>
      <c r="C37" s="298"/>
      <c r="D37" s="298"/>
      <c r="E37" s="298"/>
      <c r="F37" s="298"/>
    </row>
    <row r="38" spans="2:6">
      <c r="B38" s="298"/>
      <c r="C38" s="298"/>
      <c r="D38" s="298"/>
      <c r="E38" s="298"/>
      <c r="F38" s="298"/>
    </row>
  </sheetData>
  <customSheetViews>
    <customSheetView guid="{131D5DE8-3810-431E-B0FC-F17E609A8BE2}" scale="110" state="hidden">
      <selection activeCell="L14" sqref="L14"/>
      <pageMargins left="0.7" right="0.7" top="0.78740157499999996" bottom="0.78740157499999996" header="0.3" footer="0.3"/>
    </customSheetView>
    <customSheetView guid="{8F718F84-C760-4A20-BA11-467074914F0D}" scale="110" state="hidden">
      <selection activeCell="L14" sqref="L14"/>
      <pageMargins left="0.7" right="0.7" top="0.78740157499999996" bottom="0.78740157499999996" header="0.3" footer="0.3"/>
    </customSheetView>
    <customSheetView guid="{45FDE453-56AF-4865-949B-47079BBAA5FC}" scale="110" state="hidden">
      <selection activeCell="L14" sqref="L14"/>
      <pageMargins left="0.7" right="0.7" top="0.78740157499999996" bottom="0.78740157499999996" header="0.3" footer="0.3"/>
    </customSheetView>
    <customSheetView guid="{CC397DDB-2C79-4DD7-81A0-4D4126C71047}" scale="110" state="hidden">
      <selection activeCell="L14" sqref="L14"/>
      <pageMargins left="0.7" right="0.7" top="0.78740157499999996" bottom="0.78740157499999996" header="0.3" footer="0.3"/>
    </customSheetView>
    <customSheetView guid="{0EBA69A6-0FE7-4021-A1D6-C3676DBAC8F8}" scale="110" state="hidden">
      <selection activeCell="L14" sqref="L14"/>
      <pageMargins left="0.7" right="0.7" top="0.78740157499999996" bottom="0.78740157499999996" header="0.3" footer="0.3"/>
    </customSheetView>
    <customSheetView guid="{5DB6A204-5D33-4DE1-97DB-9BFC6F09BF8B}" scale="110" state="hidden">
      <selection activeCell="L14" sqref="L14"/>
      <pageMargins left="0.7" right="0.7" top="0.78740157499999996" bottom="0.78740157499999996" header="0.3" footer="0.3"/>
    </customSheetView>
    <customSheetView guid="{C4FE8BD6-60CE-4D54-B678-0E9F77FDD3CB}" scale="110" state="hidden">
      <selection activeCell="L14" sqref="L14"/>
      <pageMargins left="0.7" right="0.7" top="0.78740157499999996" bottom="0.78740157499999996" header="0.3" footer="0.3"/>
    </customSheetView>
    <customSheetView guid="{BA021CB2-6F89-8840-B327-0CADE155CC55}" scale="110" state="hidden">
      <selection activeCell="L14" sqref="L14"/>
      <pageMargins left="0.7" right="0.7" top="0.78740157499999996" bottom="0.78740157499999996" header="0.3" footer="0.3"/>
    </customSheetView>
    <customSheetView guid="{4DACDC58-61A9-49AB-B4F7-AADE7B99D9A6}" scale="110" state="hidden">
      <selection activeCell="L14" sqref="L14"/>
      <pageMargins left="0.7" right="0.7" top="0.78740157499999996" bottom="0.78740157499999996" header="0.3" footer="0.3"/>
    </customSheetView>
    <customSheetView guid="{62CF7227-D3B7-47B8-B2E7-86F3C6942140}" scale="110" state="hidden">
      <selection activeCell="L14" sqref="L14"/>
      <pageMargins left="0.7" right="0.7" top="0.78740157499999996" bottom="0.78740157499999996" header="0.3" footer="0.3"/>
    </customSheetView>
    <customSheetView guid="{6DA3E62B-4ECC-4DDA-9902-E9ABEDBAD740}" scale="110" state="hidden">
      <selection activeCell="L14" sqref="L14"/>
      <pageMargins left="0.7" right="0.7" top="0.78740157499999996" bottom="0.78740157499999996" header="0.3" footer="0.3"/>
    </customSheetView>
    <customSheetView guid="{BC4C2005-E873-4A63-B2C8-0A51F25741E0}" scale="110" state="hidden">
      <selection activeCell="L14" sqref="L14"/>
      <pageMargins left="0.7" right="0.7" top="0.78740157499999996" bottom="0.78740157499999996" header="0.3" footer="0.3"/>
    </customSheetView>
    <customSheetView guid="{9871C0DB-E05F-784A-AAB8-0F2A5B2C84B5}" scale="110" state="hidden">
      <selection activeCell="L14" sqref="L14"/>
      <pageMargins left="0.7" right="0.7" top="0.78740157499999996" bottom="0.78740157499999996" header="0.3" footer="0.3"/>
    </customSheetView>
  </customSheetViews>
  <conditionalFormatting sqref="F12:F24">
    <cfRule type="containsErrors" dxfId="13" priority="12">
      <formula>ISERROR(F12)</formula>
    </cfRule>
  </conditionalFormatting>
  <conditionalFormatting sqref="F27:F28">
    <cfRule type="containsErrors" dxfId="12" priority="9">
      <formula>ISERROR(F27)</formula>
    </cfRule>
  </conditionalFormatting>
  <conditionalFormatting sqref="H12:I24">
    <cfRule type="containsErrors" dxfId="11" priority="10">
      <formula>ISERROR(H12)</formula>
    </cfRule>
  </conditionalFormatting>
  <conditionalFormatting sqref="H27:I28">
    <cfRule type="containsErrors" dxfId="10" priority="7">
      <formula>ISERROR(H27)</formula>
    </cfRule>
  </conditionalFormatting>
  <conditionalFormatting sqref="L16">
    <cfRule type="containsErrors" dxfId="9" priority="6">
      <formula>ISERROR(L16)</formula>
    </cfRule>
  </conditionalFormatting>
  <conditionalFormatting sqref="L18:L19">
    <cfRule type="containsErrors" dxfId="8" priority="3">
      <formula>ISERROR(L18)</formula>
    </cfRule>
  </conditionalFormatting>
  <conditionalFormatting sqref="L22:L23">
    <cfRule type="containsErrors" dxfId="7" priority="1">
      <formula>ISERROR(L22)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/>
  <dimension ref="B1:P38"/>
  <sheetViews>
    <sheetView zoomScale="110" zoomScaleNormal="110" workbookViewId="0">
      <selection activeCell="A12" sqref="A12"/>
    </sheetView>
  </sheetViews>
  <sheetFormatPr defaultColWidth="8.7109375" defaultRowHeight="15" outlineLevelRow="1" outlineLevelCol="1"/>
  <cols>
    <col min="2" max="2" width="18.140625" bestFit="1" customWidth="1"/>
    <col min="4" max="4" width="15.7109375" customWidth="1" outlineLevel="1"/>
    <col min="5" max="5" width="14.140625" customWidth="1" outlineLevel="1"/>
    <col min="6" max="6" width="16" bestFit="1" customWidth="1" outlineLevel="1"/>
    <col min="7" max="7" width="9" outlineLevel="1"/>
    <col min="8" max="8" width="14.140625" customWidth="1" outlineLevel="1"/>
    <col min="9" max="9" width="13" style="283" customWidth="1" outlineLevel="1"/>
    <col min="10" max="10" width="12" customWidth="1" outlineLevel="1"/>
    <col min="11" max="11" width="3.140625" customWidth="1"/>
    <col min="12" max="13" width="10" customWidth="1"/>
    <col min="14" max="15" width="12.140625" bestFit="1" customWidth="1"/>
    <col min="16" max="16" width="11" bestFit="1" customWidth="1"/>
  </cols>
  <sheetData>
    <row r="1" spans="2:15" ht="18.75">
      <c r="B1" s="282" t="s">
        <v>668</v>
      </c>
    </row>
    <row r="2" spans="2:15">
      <c r="B2" t="s">
        <v>669</v>
      </c>
    </row>
    <row r="3" spans="2:15">
      <c r="B3" t="s">
        <v>670</v>
      </c>
    </row>
    <row r="4" spans="2:15">
      <c r="B4" t="s">
        <v>671</v>
      </c>
    </row>
    <row r="5" spans="2:15">
      <c r="B5" s="284" t="s">
        <v>672</v>
      </c>
      <c r="C5" s="284" t="s">
        <v>673</v>
      </c>
      <c r="D5" s="284" t="s">
        <v>674</v>
      </c>
    </row>
    <row r="6" spans="2:15">
      <c r="B6" s="305" t="s">
        <v>675</v>
      </c>
      <c r="C6" s="305" t="s">
        <v>676</v>
      </c>
      <c r="D6" s="305" t="s">
        <v>711</v>
      </c>
      <c r="E6" s="306"/>
      <c r="F6" s="306"/>
      <c r="G6" s="306"/>
    </row>
    <row r="7" spans="2:15">
      <c r="B7" s="284" t="s">
        <v>677</v>
      </c>
      <c r="C7" s="284" t="s">
        <v>678</v>
      </c>
      <c r="D7" s="284" t="s">
        <v>679</v>
      </c>
    </row>
    <row r="8" spans="2:15" outlineLevel="1">
      <c r="B8" s="284" t="s">
        <v>680</v>
      </c>
      <c r="C8" s="284" t="s">
        <v>681</v>
      </c>
      <c r="N8" s="283" t="s">
        <v>682</v>
      </c>
    </row>
    <row r="9" spans="2:15" outlineLevel="1">
      <c r="D9" s="285" t="s">
        <v>683</v>
      </c>
      <c r="E9" s="285" t="s">
        <v>683</v>
      </c>
      <c r="F9" s="285" t="s">
        <v>683</v>
      </c>
      <c r="H9" s="286"/>
      <c r="I9" s="286" t="s">
        <v>684</v>
      </c>
      <c r="L9" t="s">
        <v>709</v>
      </c>
      <c r="N9" t="s">
        <v>685</v>
      </c>
    </row>
    <row r="10" spans="2:15" outlineLevel="1">
      <c r="D10" s="285"/>
      <c r="E10" s="285"/>
      <c r="F10" s="285"/>
      <c r="H10" s="286"/>
      <c r="I10" s="286"/>
      <c r="L10" s="299" t="s">
        <v>706</v>
      </c>
      <c r="M10" s="301" t="s">
        <v>708</v>
      </c>
    </row>
    <row r="11" spans="2:15" ht="25.5" outlineLevel="1">
      <c r="B11" s="287" t="s">
        <v>686</v>
      </c>
      <c r="D11" s="287" t="s">
        <v>687</v>
      </c>
      <c r="E11" s="287" t="s">
        <v>688</v>
      </c>
      <c r="F11" s="287" t="s">
        <v>689</v>
      </c>
      <c r="H11" s="288" t="s">
        <v>690</v>
      </c>
      <c r="I11" s="289" t="s">
        <v>689</v>
      </c>
      <c r="J11" t="s">
        <v>691</v>
      </c>
      <c r="N11" s="290">
        <v>43983</v>
      </c>
      <c r="O11" s="290">
        <v>44075</v>
      </c>
    </row>
    <row r="12" spans="2:15" outlineLevel="1">
      <c r="B12" s="291" t="s">
        <v>692</v>
      </c>
      <c r="D12">
        <v>29709</v>
      </c>
      <c r="E12">
        <v>236494</v>
      </c>
      <c r="F12" s="292">
        <f>D12/E12</f>
        <v>0.12562263736077872</v>
      </c>
      <c r="H12" s="302">
        <f>2%-1%</f>
        <v>0.01</v>
      </c>
      <c r="I12" s="303">
        <f>F12+H12</f>
        <v>0.13562263736077873</v>
      </c>
      <c r="J12" s="304" t="s">
        <v>710</v>
      </c>
      <c r="L12" t="s">
        <v>707</v>
      </c>
      <c r="N12" s="294">
        <v>10000</v>
      </c>
      <c r="O12" s="294">
        <v>10000</v>
      </c>
    </row>
    <row r="13" spans="2:15" outlineLevel="1">
      <c r="B13" s="295" t="s">
        <v>694</v>
      </c>
      <c r="D13">
        <v>11615</v>
      </c>
      <c r="E13">
        <v>132190</v>
      </c>
      <c r="F13" s="292">
        <f t="shared" ref="F13:F24" si="0">D13/E13</f>
        <v>8.7865950525758379E-2</v>
      </c>
      <c r="H13" s="302">
        <f>2.21%-1%</f>
        <v>1.2099999999999998E-2</v>
      </c>
      <c r="I13" s="303">
        <f t="shared" ref="I13:I24" si="1">F13+H13</f>
        <v>9.9965950525758379E-2</v>
      </c>
      <c r="J13" s="304" t="s">
        <v>710</v>
      </c>
      <c r="L13" t="s">
        <v>707</v>
      </c>
      <c r="N13" s="294">
        <v>10000</v>
      </c>
      <c r="O13" s="294">
        <v>10000</v>
      </c>
    </row>
    <row r="14" spans="2:15" outlineLevel="1">
      <c r="B14" s="291" t="s">
        <v>695</v>
      </c>
      <c r="D14">
        <v>62265</v>
      </c>
      <c r="E14">
        <v>373248</v>
      </c>
      <c r="F14" s="292">
        <f t="shared" si="0"/>
        <v>0.16681938014403291</v>
      </c>
      <c r="H14" s="302">
        <f>0.5%-0.2%</f>
        <v>3.0000000000000001E-3</v>
      </c>
      <c r="I14" s="303">
        <f t="shared" si="1"/>
        <v>0.16981938014403292</v>
      </c>
      <c r="J14" s="304" t="s">
        <v>710</v>
      </c>
      <c r="L14" t="s">
        <v>707</v>
      </c>
      <c r="N14" s="294">
        <v>10000</v>
      </c>
      <c r="O14" s="294">
        <v>10000</v>
      </c>
    </row>
    <row r="15" spans="2:15" outlineLevel="1">
      <c r="F15" s="292"/>
      <c r="H15" s="292"/>
      <c r="I15" s="293"/>
    </row>
    <row r="16" spans="2:15" outlineLevel="1">
      <c r="B16" s="295" t="s">
        <v>696</v>
      </c>
      <c r="D16">
        <v>5278</v>
      </c>
      <c r="E16">
        <v>105839</v>
      </c>
      <c r="F16" s="292">
        <f t="shared" si="0"/>
        <v>4.9868196033598204E-2</v>
      </c>
      <c r="H16" s="292">
        <v>0.01</v>
      </c>
      <c r="I16" s="293">
        <f t="shared" si="1"/>
        <v>5.9868196033598206E-2</v>
      </c>
      <c r="L16" s="293">
        <f>I16+M16</f>
        <v>5.4868196033598209E-2</v>
      </c>
      <c r="M16" s="300">
        <v>-5.0000000000000001E-3</v>
      </c>
      <c r="N16" s="294">
        <v>10000</v>
      </c>
      <c r="O16" s="294">
        <v>10000</v>
      </c>
    </row>
    <row r="17" spans="2:16" outlineLevel="1">
      <c r="B17" s="291" t="s">
        <v>697</v>
      </c>
      <c r="F17" s="292"/>
      <c r="H17" s="292">
        <v>0.04</v>
      </c>
      <c r="I17" s="293">
        <f t="shared" si="1"/>
        <v>0.04</v>
      </c>
      <c r="J17" t="s">
        <v>693</v>
      </c>
      <c r="L17" t="s">
        <v>707</v>
      </c>
      <c r="M17" s="300"/>
      <c r="N17" s="294">
        <v>10000</v>
      </c>
      <c r="O17" s="294">
        <v>10000</v>
      </c>
    </row>
    <row r="18" spans="2:16" outlineLevel="1">
      <c r="B18" s="295" t="s">
        <v>698</v>
      </c>
      <c r="D18">
        <v>5614</v>
      </c>
      <c r="E18">
        <v>162636</v>
      </c>
      <c r="F18" s="292">
        <f t="shared" si="0"/>
        <v>3.4518802725103916E-2</v>
      </c>
      <c r="H18" s="292">
        <v>0.02</v>
      </c>
      <c r="I18" s="293">
        <f t="shared" si="1"/>
        <v>5.4518802725103913E-2</v>
      </c>
      <c r="L18" s="293">
        <f>I18+M18</f>
        <v>4.4518802725103911E-2</v>
      </c>
      <c r="M18" s="300">
        <v>-0.01</v>
      </c>
      <c r="N18" s="294">
        <v>10000</v>
      </c>
      <c r="O18" s="294">
        <v>10000</v>
      </c>
    </row>
    <row r="19" spans="2:16" outlineLevel="1">
      <c r="B19" s="291" t="s">
        <v>699</v>
      </c>
      <c r="D19">
        <v>3587</v>
      </c>
      <c r="E19">
        <v>70177</v>
      </c>
      <c r="F19" s="292">
        <f t="shared" si="0"/>
        <v>5.1113612722116931E-2</v>
      </c>
      <c r="H19" s="292">
        <v>0.01</v>
      </c>
      <c r="I19" s="293">
        <f t="shared" si="1"/>
        <v>6.1113612722116933E-2</v>
      </c>
      <c r="L19" s="293">
        <f>I19+M19</f>
        <v>5.6113612722116936E-2</v>
      </c>
      <c r="M19" s="300">
        <v>-5.0000000000000001E-3</v>
      </c>
      <c r="N19" s="294">
        <v>10000</v>
      </c>
      <c r="O19" s="294">
        <v>10000</v>
      </c>
    </row>
    <row r="20" spans="2:16" outlineLevel="1">
      <c r="F20" s="292"/>
      <c r="H20" s="292"/>
      <c r="I20" s="293"/>
    </row>
    <row r="21" spans="2:16" outlineLevel="1">
      <c r="B21" s="295" t="s">
        <v>700</v>
      </c>
      <c r="D21">
        <v>4403</v>
      </c>
      <c r="E21">
        <v>61540</v>
      </c>
      <c r="F21" s="292">
        <f t="shared" si="0"/>
        <v>7.1546961325966857E-2</v>
      </c>
      <c r="H21" s="292">
        <v>8.0000000000000002E-3</v>
      </c>
      <c r="I21" s="293">
        <f t="shared" si="1"/>
        <v>7.9546961325966864E-2</v>
      </c>
      <c r="L21" t="s">
        <v>707</v>
      </c>
      <c r="N21" s="294">
        <v>10000</v>
      </c>
      <c r="O21" s="294">
        <v>10000</v>
      </c>
    </row>
    <row r="22" spans="2:16" outlineLevel="1">
      <c r="B22" s="291" t="s">
        <v>701</v>
      </c>
      <c r="D22">
        <v>6319</v>
      </c>
      <c r="E22">
        <v>80790</v>
      </c>
      <c r="F22" s="292">
        <f t="shared" si="0"/>
        <v>7.8215125634360685E-2</v>
      </c>
      <c r="H22" s="292">
        <v>8.0000000000000002E-3</v>
      </c>
      <c r="I22" s="293">
        <f t="shared" si="1"/>
        <v>8.6215125634360679E-2</v>
      </c>
      <c r="L22" s="293">
        <f>I22+M22</f>
        <v>8.1215125634360674E-2</v>
      </c>
      <c r="M22" s="300">
        <v>-5.0000000000000001E-3</v>
      </c>
      <c r="N22" s="294">
        <v>10000</v>
      </c>
      <c r="O22" s="294">
        <v>10000</v>
      </c>
    </row>
    <row r="23" spans="2:16" outlineLevel="1">
      <c r="B23" s="291" t="s">
        <v>702</v>
      </c>
      <c r="D23">
        <v>5173</v>
      </c>
      <c r="E23">
        <v>84814</v>
      </c>
      <c r="F23" s="292">
        <f t="shared" si="0"/>
        <v>6.099228900889004E-2</v>
      </c>
      <c r="H23" s="292">
        <v>0.01</v>
      </c>
      <c r="I23" s="293">
        <f t="shared" si="1"/>
        <v>7.0992289008890042E-2</v>
      </c>
      <c r="L23" s="293">
        <f>I23+M23</f>
        <v>6.5992289008890037E-2</v>
      </c>
      <c r="M23" s="300">
        <v>-5.0000000000000001E-3</v>
      </c>
      <c r="N23" s="294">
        <v>10000</v>
      </c>
      <c r="O23" s="294">
        <v>10000</v>
      </c>
    </row>
    <row r="24" spans="2:16" outlineLevel="1">
      <c r="B24" s="295" t="s">
        <v>703</v>
      </c>
      <c r="D24">
        <v>13075</v>
      </c>
      <c r="E24">
        <v>109182</v>
      </c>
      <c r="F24" s="292">
        <f t="shared" si="0"/>
        <v>0.11975417193310253</v>
      </c>
      <c r="H24" s="292">
        <v>0</v>
      </c>
      <c r="I24" s="293">
        <f t="shared" si="1"/>
        <v>0.11975417193310253</v>
      </c>
      <c r="L24" t="s">
        <v>707</v>
      </c>
      <c r="N24" s="294">
        <v>10000</v>
      </c>
      <c r="O24" s="294">
        <v>10000</v>
      </c>
    </row>
    <row r="25" spans="2:16" outlineLevel="1">
      <c r="B25" s="295"/>
      <c r="F25" s="292"/>
      <c r="H25" s="292"/>
      <c r="I25" s="293"/>
    </row>
    <row r="26" spans="2:16" ht="25.5" outlineLevel="1">
      <c r="B26" s="287" t="s">
        <v>704</v>
      </c>
      <c r="D26" s="287" t="s">
        <v>687</v>
      </c>
      <c r="E26" s="287" t="s">
        <v>688</v>
      </c>
      <c r="F26" s="287" t="s">
        <v>689</v>
      </c>
      <c r="H26" s="288" t="s">
        <v>690</v>
      </c>
      <c r="I26" s="289" t="s">
        <v>689</v>
      </c>
      <c r="J26" t="s">
        <v>691</v>
      </c>
    </row>
    <row r="27" spans="2:16" outlineLevel="1">
      <c r="B27" s="291" t="s">
        <v>692</v>
      </c>
      <c r="F27" s="292"/>
      <c r="H27" s="292">
        <v>0.05</v>
      </c>
      <c r="I27" s="303">
        <f>F27+H27-5%</f>
        <v>0</v>
      </c>
      <c r="J27" s="304" t="s">
        <v>712</v>
      </c>
      <c r="L27" t="s">
        <v>707</v>
      </c>
    </row>
    <row r="28" spans="2:16">
      <c r="B28" s="291" t="s">
        <v>695</v>
      </c>
      <c r="D28">
        <v>26416</v>
      </c>
      <c r="E28">
        <v>373248</v>
      </c>
      <c r="F28" s="292">
        <f>D28/E28</f>
        <v>7.0773319615912211E-2</v>
      </c>
      <c r="H28" s="292">
        <v>0.01</v>
      </c>
      <c r="I28" s="293">
        <f>F28+H28</f>
        <v>8.0773319615912206E-2</v>
      </c>
      <c r="L28" t="s">
        <v>707</v>
      </c>
    </row>
    <row r="29" spans="2:16">
      <c r="N29" s="296">
        <f>SUM(N12:N28)</f>
        <v>110000</v>
      </c>
      <c r="O29" s="296">
        <f>SUM(O12:O28)</f>
        <v>110000</v>
      </c>
      <c r="P29" s="297">
        <f>SUM(N29:O29)</f>
        <v>220000</v>
      </c>
    </row>
    <row r="36" spans="2:6">
      <c r="B36" s="298"/>
      <c r="C36" s="298"/>
      <c r="D36" s="298"/>
      <c r="E36" s="298"/>
      <c r="F36" s="298"/>
    </row>
    <row r="37" spans="2:6">
      <c r="B37" s="298"/>
      <c r="C37" s="298"/>
      <c r="D37" s="298"/>
      <c r="E37" s="298"/>
      <c r="F37" s="298"/>
    </row>
    <row r="38" spans="2:6">
      <c r="B38" s="298"/>
      <c r="C38" s="298"/>
      <c r="D38" s="298"/>
      <c r="E38" s="298"/>
      <c r="F38" s="298"/>
    </row>
  </sheetData>
  <customSheetViews>
    <customSheetView guid="{131D5DE8-3810-431E-B0FC-F17E609A8BE2}" scale="110" state="hidden">
      <selection activeCell="A12" sqref="A12"/>
      <pageMargins left="0.7" right="0.7" top="0.78740157499999996" bottom="0.78740157499999996" header="0.3" footer="0.3"/>
    </customSheetView>
    <customSheetView guid="{8F718F84-C760-4A20-BA11-467074914F0D}" scale="110" state="hidden">
      <selection activeCell="A12" sqref="A12"/>
      <pageMargins left="0.7" right="0.7" top="0.78740157499999996" bottom="0.78740157499999996" header="0.3" footer="0.3"/>
    </customSheetView>
    <customSheetView guid="{45FDE453-56AF-4865-949B-47079BBAA5FC}" scale="110" state="hidden">
      <selection activeCell="A12" sqref="A12"/>
      <pageMargins left="0.7" right="0.7" top="0.78740157499999996" bottom="0.78740157499999996" header="0.3" footer="0.3"/>
    </customSheetView>
    <customSheetView guid="{CC397DDB-2C79-4DD7-81A0-4D4126C71047}" scale="110" state="hidden">
      <selection activeCell="A12" sqref="A12"/>
      <pageMargins left="0.7" right="0.7" top="0.78740157499999996" bottom="0.78740157499999996" header="0.3" footer="0.3"/>
    </customSheetView>
    <customSheetView guid="{0EBA69A6-0FE7-4021-A1D6-C3676DBAC8F8}" scale="110" state="hidden">
      <selection activeCell="A12" sqref="A12"/>
      <pageMargins left="0.7" right="0.7" top="0.78740157499999996" bottom="0.78740157499999996" header="0.3" footer="0.3"/>
    </customSheetView>
    <customSheetView guid="{5DB6A204-5D33-4DE1-97DB-9BFC6F09BF8B}" scale="110" state="hidden">
      <selection activeCell="A12" sqref="A12"/>
      <pageMargins left="0.7" right="0.7" top="0.78740157499999996" bottom="0.78740157499999996" header="0.3" footer="0.3"/>
    </customSheetView>
    <customSheetView guid="{C4FE8BD6-60CE-4D54-B678-0E9F77FDD3CB}" scale="110" state="hidden">
      <selection activeCell="A12" sqref="A12"/>
      <pageMargins left="0.7" right="0.7" top="0.78740157499999996" bottom="0.78740157499999996" header="0.3" footer="0.3"/>
    </customSheetView>
    <customSheetView guid="{BA021CB2-6F89-8840-B327-0CADE155CC55}" scale="110" state="hidden">
      <selection activeCell="A12" sqref="A12"/>
      <pageMargins left="0.7" right="0.7" top="0.78740157499999996" bottom="0.78740157499999996" header="0.3" footer="0.3"/>
    </customSheetView>
    <customSheetView guid="{4DACDC58-61A9-49AB-B4F7-AADE7B99D9A6}" scale="110" state="hidden">
      <selection activeCell="A12" sqref="A12"/>
      <pageMargins left="0.7" right="0.7" top="0.78740157499999996" bottom="0.78740157499999996" header="0.3" footer="0.3"/>
    </customSheetView>
    <customSheetView guid="{62CF7227-D3B7-47B8-B2E7-86F3C6942140}" scale="110" state="hidden">
      <selection activeCell="A12" sqref="A12"/>
      <pageMargins left="0.7" right="0.7" top="0.78740157499999996" bottom="0.78740157499999996" header="0.3" footer="0.3"/>
    </customSheetView>
    <customSheetView guid="{6DA3E62B-4ECC-4DDA-9902-E9ABEDBAD740}" scale="110" state="hidden">
      <selection activeCell="A12" sqref="A12"/>
      <pageMargins left="0.7" right="0.7" top="0.78740157499999996" bottom="0.78740157499999996" header="0.3" footer="0.3"/>
    </customSheetView>
    <customSheetView guid="{BC4C2005-E873-4A63-B2C8-0A51F25741E0}" scale="110" state="hidden">
      <selection activeCell="A12" sqref="A12"/>
      <pageMargins left="0.7" right="0.7" top="0.78740157499999996" bottom="0.78740157499999996" header="0.3" footer="0.3"/>
    </customSheetView>
    <customSheetView guid="{9871C0DB-E05F-784A-AAB8-0F2A5B2C84B5}" scale="110" state="hidden">
      <selection activeCell="A12" sqref="A12"/>
      <pageMargins left="0.7" right="0.7" top="0.78740157499999996" bottom="0.78740157499999996" header="0.3" footer="0.3"/>
    </customSheetView>
  </customSheetViews>
  <conditionalFormatting sqref="F12:F24">
    <cfRule type="containsErrors" dxfId="6" priority="12">
      <formula>ISERROR(F12)</formula>
    </cfRule>
  </conditionalFormatting>
  <conditionalFormatting sqref="F27:F28">
    <cfRule type="containsErrors" dxfId="5" priority="9">
      <formula>ISERROR(F27)</formula>
    </cfRule>
  </conditionalFormatting>
  <conditionalFormatting sqref="H12:I24">
    <cfRule type="containsErrors" dxfId="4" priority="10">
      <formula>ISERROR(H12)</formula>
    </cfRule>
  </conditionalFormatting>
  <conditionalFormatting sqref="H27:I28">
    <cfRule type="containsErrors" dxfId="3" priority="1">
      <formula>ISERROR(H27)</formula>
    </cfRule>
  </conditionalFormatting>
  <conditionalFormatting sqref="L16">
    <cfRule type="containsErrors" dxfId="2" priority="6">
      <formula>ISERROR(L16)</formula>
    </cfRule>
  </conditionalFormatting>
  <conditionalFormatting sqref="L18:L19">
    <cfRule type="containsErrors" dxfId="1" priority="4">
      <formula>ISERROR(L18)</formula>
    </cfRule>
  </conditionalFormatting>
  <conditionalFormatting sqref="L22:L23">
    <cfRule type="containsErrors" dxfId="0" priority="2">
      <formula>ISERROR(L22)</formula>
    </cfRule>
  </conditionalFormatting>
  <pageMargins left="0.7" right="0.7" top="0.78740157499999996" bottom="0.78740157499999996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  <pageSetUpPr fitToPage="1"/>
  </sheetPr>
  <dimension ref="A1:BD72"/>
  <sheetViews>
    <sheetView showGridLines="0" tabSelected="1" zoomScale="25" zoomScaleNormal="25" workbookViewId="0">
      <pane ySplit="71" topLeftCell="A146" activePane="bottomLeft" state="frozen"/>
      <selection pane="bottomLeft" activeCell="Q71" sqref="A1:Q71"/>
    </sheetView>
  </sheetViews>
  <sheetFormatPr defaultColWidth="9" defaultRowHeight="15" outlineLevelCol="1"/>
  <cols>
    <col min="1" max="1" width="5.140625" style="268" customWidth="1"/>
    <col min="2" max="2" width="84.7109375" style="316" customWidth="1"/>
    <col min="3" max="3" width="63.28515625" style="316" customWidth="1"/>
    <col min="4" max="4" width="11" style="317" customWidth="1"/>
    <col min="5" max="16" width="3.7109375" style="276" customWidth="1" outlineLevel="1"/>
    <col min="17" max="17" width="12.140625" style="328" customWidth="1"/>
    <col min="18" max="18" width="13.7109375" style="267" customWidth="1"/>
    <col min="19" max="27" width="4.140625" style="276" customWidth="1" outlineLevel="1"/>
    <col min="28" max="51" width="5.140625" style="276" customWidth="1" outlineLevel="1"/>
    <col min="52" max="52" width="5.28515625" style="276" customWidth="1" outlineLevel="1"/>
    <col min="53" max="53" width="5.140625" style="276" customWidth="1" outlineLevel="1"/>
    <col min="54" max="54" width="10.28515625" style="267" customWidth="1"/>
    <col min="55" max="56" width="53.140625" style="324" customWidth="1"/>
    <col min="57" max="16384" width="9" style="268"/>
  </cols>
  <sheetData>
    <row r="1" spans="1:56" ht="45" customHeight="1">
      <c r="B1" s="14" t="s">
        <v>806</v>
      </c>
      <c r="C1" s="314"/>
      <c r="E1" s="320" t="s">
        <v>716</v>
      </c>
      <c r="F1" s="320"/>
      <c r="G1" s="18"/>
      <c r="H1" s="18"/>
      <c r="I1" s="18"/>
      <c r="J1" s="18"/>
      <c r="K1" s="18"/>
      <c r="L1" s="18"/>
      <c r="M1" s="18"/>
      <c r="N1" s="18"/>
      <c r="O1" s="18"/>
      <c r="P1" s="18"/>
      <c r="Q1" s="320"/>
      <c r="R1" s="311"/>
      <c r="S1" s="334" t="s">
        <v>731</v>
      </c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  <c r="AJ1" s="320"/>
      <c r="AK1" s="320"/>
      <c r="AL1" s="320"/>
      <c r="AM1" s="320"/>
      <c r="AN1" s="320"/>
      <c r="AO1" s="320"/>
      <c r="AP1" s="320"/>
      <c r="AQ1" s="320"/>
      <c r="AR1" s="320"/>
      <c r="AS1" s="320"/>
      <c r="AT1" s="320"/>
      <c r="AU1" s="320"/>
      <c r="AV1" s="320"/>
      <c r="AW1" s="320"/>
      <c r="AX1" s="320"/>
      <c r="AY1" s="320"/>
      <c r="AZ1" s="320"/>
      <c r="BA1" s="320"/>
      <c r="BB1" s="311"/>
      <c r="BC1" s="323"/>
      <c r="BD1" s="323"/>
    </row>
    <row r="2" spans="1:56" s="307" customFormat="1" ht="48">
      <c r="A2" s="308" t="s">
        <v>546</v>
      </c>
      <c r="B2" s="315" t="s">
        <v>1</v>
      </c>
      <c r="C2" s="315" t="s">
        <v>722</v>
      </c>
      <c r="D2" s="318" t="s">
        <v>723</v>
      </c>
      <c r="E2" s="321" t="s">
        <v>721</v>
      </c>
      <c r="F2" s="321" t="s">
        <v>726</v>
      </c>
      <c r="G2" s="321" t="s">
        <v>730</v>
      </c>
      <c r="H2" s="321" t="s">
        <v>725</v>
      </c>
      <c r="I2" s="321" t="s">
        <v>727</v>
      </c>
      <c r="J2" s="321" t="s">
        <v>728</v>
      </c>
      <c r="K2" s="321" t="s">
        <v>729</v>
      </c>
      <c r="L2" s="321" t="s">
        <v>562</v>
      </c>
      <c r="M2" s="321" t="s">
        <v>563</v>
      </c>
      <c r="N2" s="321" t="s">
        <v>713</v>
      </c>
      <c r="O2" s="321" t="s">
        <v>565</v>
      </c>
      <c r="P2" s="321" t="s">
        <v>875</v>
      </c>
      <c r="Q2" s="327" t="s">
        <v>714</v>
      </c>
      <c r="R2" s="313" t="s">
        <v>717</v>
      </c>
      <c r="S2" s="332" t="s">
        <v>8</v>
      </c>
      <c r="T2" s="332" t="s">
        <v>732</v>
      </c>
      <c r="U2" s="332" t="s">
        <v>733</v>
      </c>
      <c r="V2" s="335" t="s">
        <v>238</v>
      </c>
      <c r="W2" s="335" t="s">
        <v>734</v>
      </c>
      <c r="X2" s="332" t="s">
        <v>735</v>
      </c>
      <c r="Y2" s="332" t="s">
        <v>239</v>
      </c>
      <c r="Z2" s="332" t="s">
        <v>736</v>
      </c>
      <c r="AA2" s="337" t="s">
        <v>737</v>
      </c>
      <c r="AB2" s="332" t="s">
        <v>738</v>
      </c>
      <c r="AC2" s="332" t="s">
        <v>739</v>
      </c>
      <c r="AD2" s="332" t="s">
        <v>740</v>
      </c>
      <c r="AE2" s="337" t="s">
        <v>741</v>
      </c>
      <c r="AF2" s="332" t="s">
        <v>742</v>
      </c>
      <c r="AG2" s="332" t="s">
        <v>743</v>
      </c>
      <c r="AH2" s="332" t="s">
        <v>744</v>
      </c>
      <c r="AI2" s="332" t="s">
        <v>745</v>
      </c>
      <c r="AJ2" s="337" t="s">
        <v>746</v>
      </c>
      <c r="AK2" s="332" t="s">
        <v>747</v>
      </c>
      <c r="AL2" s="332" t="s">
        <v>748</v>
      </c>
      <c r="AM2" s="335" t="s">
        <v>749</v>
      </c>
      <c r="AN2" s="332" t="s">
        <v>750</v>
      </c>
      <c r="AO2" s="332" t="s">
        <v>751</v>
      </c>
      <c r="AP2" s="332" t="s">
        <v>752</v>
      </c>
      <c r="AQ2" s="332" t="s">
        <v>265</v>
      </c>
      <c r="AR2" s="332" t="s">
        <v>753</v>
      </c>
      <c r="AS2" s="332" t="s">
        <v>754</v>
      </c>
      <c r="AT2" s="332" t="s">
        <v>755</v>
      </c>
      <c r="AU2" s="332" t="s">
        <v>756</v>
      </c>
      <c r="AV2" s="332" t="s">
        <v>757</v>
      </c>
      <c r="AW2" s="332" t="s">
        <v>758</v>
      </c>
      <c r="AX2" s="332" t="s">
        <v>759</v>
      </c>
      <c r="AY2" s="332" t="s">
        <v>760</v>
      </c>
      <c r="AZ2" s="332" t="s">
        <v>761</v>
      </c>
      <c r="BA2" s="332" t="s">
        <v>762</v>
      </c>
      <c r="BB2" s="308" t="s">
        <v>715</v>
      </c>
      <c r="BC2" s="313" t="s">
        <v>568</v>
      </c>
      <c r="BD2" s="313" t="s">
        <v>763</v>
      </c>
    </row>
    <row r="3" spans="1:56" ht="15.75">
      <c r="A3" s="309">
        <v>1</v>
      </c>
      <c r="B3" s="344" t="s">
        <v>764</v>
      </c>
      <c r="C3" s="342" t="s">
        <v>777</v>
      </c>
      <c r="D3" s="319" t="s">
        <v>726</v>
      </c>
      <c r="E3" s="322"/>
      <c r="F3" s="322"/>
      <c r="G3" s="322" t="s">
        <v>720</v>
      </c>
      <c r="H3" s="322"/>
      <c r="I3" s="322"/>
      <c r="J3" s="322"/>
      <c r="K3" s="322"/>
      <c r="L3" s="322" t="s">
        <v>720</v>
      </c>
      <c r="M3" s="322" t="s">
        <v>720</v>
      </c>
      <c r="N3" s="322"/>
      <c r="O3" s="322"/>
      <c r="P3" s="322"/>
      <c r="Q3" s="329"/>
      <c r="R3" s="312"/>
      <c r="S3" s="333"/>
      <c r="T3" s="333"/>
      <c r="U3" s="333"/>
      <c r="V3" s="336"/>
      <c r="W3" s="336"/>
      <c r="X3" s="333"/>
      <c r="Y3" s="333"/>
      <c r="Z3" s="333"/>
      <c r="AA3" s="338"/>
      <c r="AB3" s="333"/>
      <c r="AC3" s="333"/>
      <c r="AD3" s="333"/>
      <c r="AE3" s="338"/>
      <c r="AF3" s="333"/>
      <c r="AG3" s="333"/>
      <c r="AH3" s="333"/>
      <c r="AI3" s="333"/>
      <c r="AJ3" s="338"/>
      <c r="AK3" s="333"/>
      <c r="AL3" s="333"/>
      <c r="AM3" s="336"/>
      <c r="AN3" s="333"/>
      <c r="AO3" s="333"/>
      <c r="AP3" s="333"/>
      <c r="AQ3" s="333"/>
      <c r="AR3" s="333"/>
      <c r="AS3" s="333"/>
      <c r="AT3" s="333"/>
      <c r="AU3" s="333"/>
      <c r="AV3" s="333"/>
      <c r="AW3" s="333"/>
      <c r="AX3" s="333"/>
      <c r="AY3" s="333"/>
      <c r="AZ3" s="333"/>
      <c r="BA3" s="333"/>
      <c r="BB3" s="312"/>
      <c r="BC3" s="325"/>
      <c r="BD3" s="325"/>
    </row>
    <row r="4" spans="1:56" ht="15.75">
      <c r="A4" s="309">
        <v>2</v>
      </c>
      <c r="B4" s="344" t="s">
        <v>765</v>
      </c>
      <c r="C4" s="343" t="s">
        <v>779</v>
      </c>
      <c r="D4" s="319" t="s">
        <v>727</v>
      </c>
      <c r="E4" s="322"/>
      <c r="F4" s="322"/>
      <c r="G4" s="322" t="s">
        <v>720</v>
      </c>
      <c r="H4" s="322"/>
      <c r="I4" s="322"/>
      <c r="J4" s="322"/>
      <c r="K4" s="322"/>
      <c r="L4" s="322" t="s">
        <v>720</v>
      </c>
      <c r="M4" s="322" t="s">
        <v>720</v>
      </c>
      <c r="N4" s="322"/>
      <c r="O4" s="322"/>
      <c r="P4" s="322"/>
      <c r="Q4" s="329">
        <v>46295</v>
      </c>
      <c r="R4" s="312"/>
      <c r="S4" s="333"/>
      <c r="T4" s="333"/>
      <c r="U4" s="333"/>
      <c r="V4" s="336"/>
      <c r="W4" s="336"/>
      <c r="X4" s="333"/>
      <c r="Y4" s="333"/>
      <c r="Z4" s="333"/>
      <c r="AA4" s="338"/>
      <c r="AB4" s="333"/>
      <c r="AC4" s="333"/>
      <c r="AD4" s="333"/>
      <c r="AE4" s="338"/>
      <c r="AF4" s="333"/>
      <c r="AG4" s="333"/>
      <c r="AH4" s="333"/>
      <c r="AI4" s="333"/>
      <c r="AJ4" s="338"/>
      <c r="AK4" s="333"/>
      <c r="AL4" s="333"/>
      <c r="AM4" s="336"/>
      <c r="AN4" s="333"/>
      <c r="AO4" s="333"/>
      <c r="AP4" s="333"/>
      <c r="AQ4" s="333"/>
      <c r="AR4" s="333"/>
      <c r="AS4" s="333"/>
      <c r="AT4" s="333"/>
      <c r="AU4" s="333"/>
      <c r="AV4" s="333"/>
      <c r="AW4" s="333"/>
      <c r="AX4" s="333"/>
      <c r="AY4" s="333"/>
      <c r="AZ4" s="333"/>
      <c r="BA4" s="333"/>
      <c r="BB4" s="312"/>
      <c r="BC4" s="325"/>
      <c r="BD4" s="325"/>
    </row>
    <row r="5" spans="1:56" ht="15.75">
      <c r="A5" s="309">
        <v>3</v>
      </c>
      <c r="B5" s="344" t="s">
        <v>766</v>
      </c>
      <c r="C5" s="343" t="s">
        <v>778</v>
      </c>
      <c r="D5" s="319" t="s">
        <v>729</v>
      </c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9">
        <v>46356</v>
      </c>
      <c r="R5" s="312"/>
      <c r="S5" s="333"/>
      <c r="T5" s="333"/>
      <c r="U5" s="333"/>
      <c r="V5" s="336"/>
      <c r="W5" s="336"/>
      <c r="X5" s="333"/>
      <c r="Y5" s="333"/>
      <c r="Z5" s="333"/>
      <c r="AA5" s="338"/>
      <c r="AB5" s="333"/>
      <c r="AC5" s="333"/>
      <c r="AD5" s="333"/>
      <c r="AE5" s="338"/>
      <c r="AF5" s="333"/>
      <c r="AG5" s="333"/>
      <c r="AH5" s="333"/>
      <c r="AI5" s="333"/>
      <c r="AJ5" s="338"/>
      <c r="AK5" s="333"/>
      <c r="AL5" s="333"/>
      <c r="AM5" s="336"/>
      <c r="AN5" s="333"/>
      <c r="AO5" s="333"/>
      <c r="AP5" s="333"/>
      <c r="AQ5" s="333"/>
      <c r="AR5" s="333"/>
      <c r="AS5" s="333"/>
      <c r="AT5" s="333"/>
      <c r="AU5" s="333"/>
      <c r="AV5" s="333"/>
      <c r="AW5" s="333"/>
      <c r="AX5" s="333"/>
      <c r="AY5" s="333"/>
      <c r="AZ5" s="333"/>
      <c r="BA5" s="333"/>
      <c r="BB5" s="312"/>
      <c r="BC5" s="325"/>
      <c r="BD5" s="325"/>
    </row>
    <row r="6" spans="1:56" ht="63">
      <c r="A6" s="309">
        <v>4</v>
      </c>
      <c r="B6" s="344" t="s">
        <v>804</v>
      </c>
      <c r="C6" s="343" t="s">
        <v>881</v>
      </c>
      <c r="D6" s="319" t="s">
        <v>730</v>
      </c>
      <c r="E6" s="322"/>
      <c r="F6" s="322"/>
      <c r="G6" s="322"/>
      <c r="H6" s="322"/>
      <c r="I6" s="322"/>
      <c r="J6" s="322"/>
      <c r="K6" s="322" t="s">
        <v>720</v>
      </c>
      <c r="L6" s="322"/>
      <c r="M6" s="322"/>
      <c r="N6" s="322"/>
      <c r="O6" s="322"/>
      <c r="P6" s="322"/>
      <c r="Q6" s="329">
        <v>46387</v>
      </c>
      <c r="R6" s="312"/>
      <c r="S6" s="333"/>
      <c r="T6" s="333"/>
      <c r="U6" s="333"/>
      <c r="V6" s="336"/>
      <c r="W6" s="336"/>
      <c r="X6" s="333"/>
      <c r="Y6" s="333"/>
      <c r="Z6" s="333"/>
      <c r="AA6" s="338"/>
      <c r="AB6" s="333"/>
      <c r="AC6" s="333"/>
      <c r="AD6" s="333"/>
      <c r="AE6" s="338"/>
      <c r="AF6" s="333"/>
      <c r="AG6" s="333"/>
      <c r="AH6" s="333"/>
      <c r="AI6" s="333"/>
      <c r="AJ6" s="338"/>
      <c r="AK6" s="333"/>
      <c r="AL6" s="333"/>
      <c r="AM6" s="336"/>
      <c r="AN6" s="333"/>
      <c r="AO6" s="333"/>
      <c r="AP6" s="333"/>
      <c r="AQ6" s="333"/>
      <c r="AR6" s="333"/>
      <c r="AS6" s="333"/>
      <c r="AT6" s="333"/>
      <c r="AU6" s="333"/>
      <c r="AV6" s="333"/>
      <c r="AW6" s="333"/>
      <c r="AX6" s="333"/>
      <c r="AY6" s="333"/>
      <c r="AZ6" s="333"/>
      <c r="BA6" s="333"/>
      <c r="BB6" s="312"/>
      <c r="BC6" s="325"/>
      <c r="BD6" s="325"/>
    </row>
    <row r="7" spans="1:56" ht="15.75">
      <c r="A7" s="309">
        <v>5</v>
      </c>
      <c r="B7" s="344" t="s">
        <v>780</v>
      </c>
      <c r="C7" s="343" t="s">
        <v>781</v>
      </c>
      <c r="D7" s="319" t="s">
        <v>729</v>
      </c>
      <c r="E7" s="322"/>
      <c r="F7" s="322"/>
      <c r="G7" s="322" t="s">
        <v>720</v>
      </c>
      <c r="H7" s="322"/>
      <c r="I7" s="322"/>
      <c r="J7" s="322"/>
      <c r="K7" s="322"/>
      <c r="L7" s="322"/>
      <c r="M7" s="322"/>
      <c r="N7" s="322"/>
      <c r="O7" s="322"/>
      <c r="P7" s="322"/>
      <c r="Q7" s="329">
        <v>46387</v>
      </c>
      <c r="R7" s="312"/>
      <c r="S7" s="333"/>
      <c r="T7" s="333"/>
      <c r="U7" s="333"/>
      <c r="V7" s="336"/>
      <c r="W7" s="336"/>
      <c r="X7" s="333"/>
      <c r="Y7" s="333"/>
      <c r="Z7" s="333"/>
      <c r="AA7" s="338"/>
      <c r="AB7" s="333"/>
      <c r="AC7" s="333"/>
      <c r="AD7" s="333"/>
      <c r="AE7" s="338"/>
      <c r="AF7" s="333"/>
      <c r="AG7" s="333"/>
      <c r="AH7" s="333"/>
      <c r="AI7" s="333"/>
      <c r="AJ7" s="338"/>
      <c r="AK7" s="333"/>
      <c r="AL7" s="333"/>
      <c r="AM7" s="336"/>
      <c r="AN7" s="333"/>
      <c r="AO7" s="333"/>
      <c r="AP7" s="333"/>
      <c r="AQ7" s="333"/>
      <c r="AR7" s="333"/>
      <c r="AS7" s="333"/>
      <c r="AT7" s="333"/>
      <c r="AU7" s="333"/>
      <c r="AV7" s="333"/>
      <c r="AW7" s="333"/>
      <c r="AX7" s="333"/>
      <c r="AY7" s="333"/>
      <c r="AZ7" s="333"/>
      <c r="BA7" s="333"/>
      <c r="BB7" s="312"/>
      <c r="BC7" s="325"/>
      <c r="BD7" s="325"/>
    </row>
    <row r="8" spans="1:56" ht="15.75">
      <c r="A8" s="309">
        <v>6</v>
      </c>
      <c r="B8" s="344" t="s">
        <v>782</v>
      </c>
      <c r="C8" s="343" t="s">
        <v>783</v>
      </c>
      <c r="D8" s="319" t="s">
        <v>729</v>
      </c>
      <c r="E8" s="322"/>
      <c r="F8" s="322" t="s">
        <v>720</v>
      </c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9">
        <v>46203</v>
      </c>
      <c r="R8" s="312"/>
      <c r="S8" s="333"/>
      <c r="T8" s="333"/>
      <c r="U8" s="333"/>
      <c r="V8" s="336"/>
      <c r="W8" s="336"/>
      <c r="X8" s="333"/>
      <c r="Y8" s="333"/>
      <c r="Z8" s="333"/>
      <c r="AA8" s="338"/>
      <c r="AB8" s="333"/>
      <c r="AC8" s="333"/>
      <c r="AD8" s="333"/>
      <c r="AE8" s="338"/>
      <c r="AF8" s="333"/>
      <c r="AG8" s="333"/>
      <c r="AH8" s="333"/>
      <c r="AI8" s="333"/>
      <c r="AJ8" s="338"/>
      <c r="AK8" s="333"/>
      <c r="AL8" s="333"/>
      <c r="AM8" s="336"/>
      <c r="AN8" s="333"/>
      <c r="AO8" s="333"/>
      <c r="AP8" s="333"/>
      <c r="AQ8" s="333"/>
      <c r="AR8" s="333"/>
      <c r="AS8" s="333"/>
      <c r="AT8" s="333"/>
      <c r="AU8" s="333"/>
      <c r="AV8" s="333"/>
      <c r="AW8" s="333"/>
      <c r="AX8" s="333"/>
      <c r="AY8" s="333"/>
      <c r="AZ8" s="333"/>
      <c r="BA8" s="333"/>
      <c r="BB8" s="312"/>
      <c r="BC8" s="325"/>
      <c r="BD8" s="325"/>
    </row>
    <row r="9" spans="1:56" ht="15.75">
      <c r="A9" s="309">
        <v>7</v>
      </c>
      <c r="B9" s="344" t="s">
        <v>767</v>
      </c>
      <c r="C9" s="343" t="s">
        <v>784</v>
      </c>
      <c r="D9" s="319" t="s">
        <v>727</v>
      </c>
      <c r="E9" s="322"/>
      <c r="F9" s="322"/>
      <c r="G9" s="322"/>
      <c r="H9" s="322"/>
      <c r="I9" s="322"/>
      <c r="J9" s="322"/>
      <c r="K9" s="322"/>
      <c r="L9" s="322" t="s">
        <v>720</v>
      </c>
      <c r="M9" s="322" t="s">
        <v>720</v>
      </c>
      <c r="N9" s="322"/>
      <c r="O9" s="322"/>
      <c r="P9" s="322"/>
      <c r="Q9" s="329">
        <v>46142</v>
      </c>
      <c r="R9" s="312"/>
      <c r="S9" s="333"/>
      <c r="T9" s="333"/>
      <c r="U9" s="333"/>
      <c r="V9" s="336"/>
      <c r="W9" s="336"/>
      <c r="X9" s="333"/>
      <c r="Y9" s="333"/>
      <c r="Z9" s="333"/>
      <c r="AA9" s="338"/>
      <c r="AB9" s="333"/>
      <c r="AC9" s="333"/>
      <c r="AD9" s="333"/>
      <c r="AE9" s="338"/>
      <c r="AF9" s="333"/>
      <c r="AG9" s="333"/>
      <c r="AH9" s="333"/>
      <c r="AI9" s="333"/>
      <c r="AJ9" s="338"/>
      <c r="AK9" s="333"/>
      <c r="AL9" s="333"/>
      <c r="AM9" s="336"/>
      <c r="AN9" s="333"/>
      <c r="AO9" s="333"/>
      <c r="AP9" s="333"/>
      <c r="AQ9" s="333"/>
      <c r="AR9" s="333"/>
      <c r="AS9" s="333"/>
      <c r="AT9" s="333"/>
      <c r="AU9" s="333"/>
      <c r="AV9" s="333"/>
      <c r="AW9" s="333"/>
      <c r="AX9" s="333"/>
      <c r="AY9" s="333"/>
      <c r="AZ9" s="333"/>
      <c r="BA9" s="333"/>
      <c r="BB9" s="312"/>
      <c r="BC9" s="325"/>
      <c r="BD9" s="325"/>
    </row>
    <row r="10" spans="1:56" ht="15.75">
      <c r="A10" s="309">
        <v>8</v>
      </c>
      <c r="B10" s="344" t="s">
        <v>768</v>
      </c>
      <c r="C10" s="343" t="s">
        <v>785</v>
      </c>
      <c r="D10" s="319" t="s">
        <v>713</v>
      </c>
      <c r="E10" s="322"/>
      <c r="F10" s="322"/>
      <c r="G10" s="322"/>
      <c r="H10" s="322" t="s">
        <v>720</v>
      </c>
      <c r="I10" s="322"/>
      <c r="J10" s="322"/>
      <c r="K10" s="322" t="s">
        <v>720</v>
      </c>
      <c r="L10" s="322"/>
      <c r="M10" s="322"/>
      <c r="N10" s="322"/>
      <c r="O10" s="322"/>
      <c r="P10" s="322"/>
      <c r="Q10" s="329">
        <v>46326</v>
      </c>
      <c r="R10" s="312"/>
      <c r="S10" s="333"/>
      <c r="T10" s="333"/>
      <c r="U10" s="333"/>
      <c r="V10" s="336"/>
      <c r="W10" s="336"/>
      <c r="X10" s="333"/>
      <c r="Y10" s="333"/>
      <c r="Z10" s="333"/>
      <c r="AA10" s="338"/>
      <c r="AB10" s="333"/>
      <c r="AC10" s="333"/>
      <c r="AD10" s="333"/>
      <c r="AE10" s="338"/>
      <c r="AF10" s="333"/>
      <c r="AG10" s="333"/>
      <c r="AH10" s="333"/>
      <c r="AI10" s="333"/>
      <c r="AJ10" s="338"/>
      <c r="AK10" s="333"/>
      <c r="AL10" s="333"/>
      <c r="AM10" s="336"/>
      <c r="AN10" s="333"/>
      <c r="AO10" s="333"/>
      <c r="AP10" s="333"/>
      <c r="AQ10" s="333"/>
      <c r="AR10" s="333"/>
      <c r="AS10" s="333"/>
      <c r="AT10" s="333"/>
      <c r="AU10" s="333"/>
      <c r="AV10" s="333"/>
      <c r="AW10" s="333"/>
      <c r="AX10" s="333"/>
      <c r="AY10" s="333"/>
      <c r="AZ10" s="333"/>
      <c r="BA10" s="333"/>
      <c r="BB10" s="312"/>
      <c r="BC10" s="325"/>
      <c r="BD10" s="325"/>
    </row>
    <row r="11" spans="1:56" ht="15.75">
      <c r="A11" s="309">
        <v>9</v>
      </c>
      <c r="B11" s="344" t="s">
        <v>769</v>
      </c>
      <c r="C11" s="343" t="s">
        <v>785</v>
      </c>
      <c r="D11" s="319" t="s">
        <v>713</v>
      </c>
      <c r="E11" s="322"/>
      <c r="F11" s="322" t="s">
        <v>720</v>
      </c>
      <c r="G11" s="322"/>
      <c r="H11" s="322" t="s">
        <v>720</v>
      </c>
      <c r="I11" s="322"/>
      <c r="J11" s="322"/>
      <c r="K11" s="322" t="s">
        <v>720</v>
      </c>
      <c r="L11" s="322"/>
      <c r="M11" s="322"/>
      <c r="N11" s="322"/>
      <c r="O11" s="322"/>
      <c r="P11" s="322"/>
      <c r="Q11" s="329">
        <v>46387</v>
      </c>
      <c r="R11" s="312"/>
      <c r="S11" s="333"/>
      <c r="T11" s="333"/>
      <c r="U11" s="333"/>
      <c r="V11" s="336"/>
      <c r="W11" s="336"/>
      <c r="X11" s="333"/>
      <c r="Y11" s="333"/>
      <c r="Z11" s="333"/>
      <c r="AA11" s="338"/>
      <c r="AB11" s="333"/>
      <c r="AC11" s="333"/>
      <c r="AD11" s="333"/>
      <c r="AE11" s="338"/>
      <c r="AF11" s="333"/>
      <c r="AG11" s="333"/>
      <c r="AH11" s="333"/>
      <c r="AI11" s="333"/>
      <c r="AJ11" s="338"/>
      <c r="AK11" s="333"/>
      <c r="AL11" s="333"/>
      <c r="AM11" s="336"/>
      <c r="AN11" s="333"/>
      <c r="AO11" s="333"/>
      <c r="AP11" s="333"/>
      <c r="AQ11" s="333"/>
      <c r="AR11" s="333"/>
      <c r="AS11" s="333"/>
      <c r="AT11" s="333"/>
      <c r="AU11" s="333"/>
      <c r="AV11" s="333"/>
      <c r="AW11" s="333"/>
      <c r="AX11" s="333"/>
      <c r="AY11" s="333"/>
      <c r="AZ11" s="333"/>
      <c r="BA11" s="333"/>
      <c r="BB11" s="312"/>
      <c r="BC11" s="325"/>
      <c r="BD11" s="325"/>
    </row>
    <row r="12" spans="1:56" ht="15.75">
      <c r="A12" s="309">
        <v>10</v>
      </c>
      <c r="B12" s="344" t="s">
        <v>786</v>
      </c>
      <c r="C12" s="343" t="s">
        <v>787</v>
      </c>
      <c r="D12" s="319" t="s">
        <v>563</v>
      </c>
      <c r="E12" s="322"/>
      <c r="F12" s="322" t="s">
        <v>720</v>
      </c>
      <c r="G12" s="322" t="s">
        <v>720</v>
      </c>
      <c r="H12" s="322"/>
      <c r="I12" s="322" t="s">
        <v>720</v>
      </c>
      <c r="J12" s="322" t="s">
        <v>720</v>
      </c>
      <c r="K12" s="322"/>
      <c r="L12" s="322"/>
      <c r="M12" s="322"/>
      <c r="N12" s="322"/>
      <c r="O12" s="322"/>
      <c r="P12" s="322"/>
      <c r="Q12" s="329">
        <v>46387</v>
      </c>
      <c r="R12" s="312"/>
      <c r="S12" s="333"/>
      <c r="T12" s="333"/>
      <c r="U12" s="333"/>
      <c r="V12" s="336"/>
      <c r="W12" s="336"/>
      <c r="X12" s="333"/>
      <c r="Y12" s="333"/>
      <c r="Z12" s="333"/>
      <c r="AA12" s="338"/>
      <c r="AB12" s="333"/>
      <c r="AC12" s="333"/>
      <c r="AD12" s="333"/>
      <c r="AE12" s="338"/>
      <c r="AF12" s="333"/>
      <c r="AG12" s="333"/>
      <c r="AH12" s="333"/>
      <c r="AI12" s="333"/>
      <c r="AJ12" s="338"/>
      <c r="AK12" s="333"/>
      <c r="AL12" s="333"/>
      <c r="AM12" s="336"/>
      <c r="AN12" s="333"/>
      <c r="AO12" s="333"/>
      <c r="AP12" s="333"/>
      <c r="AQ12" s="333"/>
      <c r="AR12" s="333"/>
      <c r="AS12" s="333"/>
      <c r="AT12" s="333"/>
      <c r="AU12" s="333"/>
      <c r="AV12" s="333"/>
      <c r="AW12" s="333"/>
      <c r="AX12" s="333"/>
      <c r="AY12" s="333"/>
      <c r="AZ12" s="333"/>
      <c r="BA12" s="333"/>
      <c r="BB12" s="312"/>
      <c r="BC12" s="325" t="s">
        <v>865</v>
      </c>
      <c r="BD12" s="325"/>
    </row>
    <row r="13" spans="1:56" ht="15.75">
      <c r="A13" s="309">
        <v>11</v>
      </c>
      <c r="B13" s="344" t="s">
        <v>770</v>
      </c>
      <c r="C13" s="343" t="s">
        <v>828</v>
      </c>
      <c r="D13" s="319" t="s">
        <v>728</v>
      </c>
      <c r="E13" s="322"/>
      <c r="F13" s="322"/>
      <c r="G13" s="322" t="s">
        <v>720</v>
      </c>
      <c r="H13" s="322"/>
      <c r="I13" s="322"/>
      <c r="J13" s="322"/>
      <c r="K13" s="322"/>
      <c r="L13" s="322" t="s">
        <v>720</v>
      </c>
      <c r="M13" s="322"/>
      <c r="N13" s="322"/>
      <c r="O13" s="322"/>
      <c r="P13" s="322"/>
      <c r="Q13" s="329">
        <v>46203</v>
      </c>
      <c r="R13" s="312"/>
      <c r="S13" s="333"/>
      <c r="T13" s="333"/>
      <c r="U13" s="333"/>
      <c r="V13" s="336"/>
      <c r="W13" s="336"/>
      <c r="X13" s="333"/>
      <c r="Y13" s="333"/>
      <c r="Z13" s="333"/>
      <c r="AA13" s="338"/>
      <c r="AB13" s="333"/>
      <c r="AC13" s="333"/>
      <c r="AD13" s="333"/>
      <c r="AE13" s="338"/>
      <c r="AF13" s="333"/>
      <c r="AG13" s="333"/>
      <c r="AH13" s="333"/>
      <c r="AI13" s="333"/>
      <c r="AJ13" s="338"/>
      <c r="AK13" s="333"/>
      <c r="AL13" s="333"/>
      <c r="AM13" s="336"/>
      <c r="AN13" s="333"/>
      <c r="AO13" s="333"/>
      <c r="AP13" s="333"/>
      <c r="AQ13" s="333"/>
      <c r="AR13" s="333"/>
      <c r="AS13" s="333"/>
      <c r="AT13" s="333"/>
      <c r="AU13" s="333"/>
      <c r="AV13" s="333"/>
      <c r="AW13" s="333"/>
      <c r="AX13" s="333"/>
      <c r="AY13" s="333"/>
      <c r="AZ13" s="333"/>
      <c r="BA13" s="333"/>
      <c r="BB13" s="312"/>
      <c r="BC13" s="325"/>
      <c r="BD13" s="325"/>
    </row>
    <row r="14" spans="1:56" ht="15.75">
      <c r="A14" s="309">
        <v>12</v>
      </c>
      <c r="B14" s="344" t="s">
        <v>803</v>
      </c>
      <c r="C14" s="343"/>
      <c r="D14" s="319" t="s">
        <v>727</v>
      </c>
      <c r="E14" s="322"/>
      <c r="F14" s="322"/>
      <c r="G14" s="322"/>
      <c r="H14" s="322" t="s">
        <v>720</v>
      </c>
      <c r="I14" s="322"/>
      <c r="J14" s="322"/>
      <c r="K14" s="322"/>
      <c r="L14" s="322" t="s">
        <v>720</v>
      </c>
      <c r="M14" s="322" t="s">
        <v>720</v>
      </c>
      <c r="N14" s="322"/>
      <c r="O14" s="322"/>
      <c r="P14" s="322"/>
      <c r="Q14" s="329">
        <v>46387</v>
      </c>
      <c r="R14" s="312"/>
      <c r="S14" s="333"/>
      <c r="T14" s="333"/>
      <c r="U14" s="333"/>
      <c r="V14" s="336"/>
      <c r="W14" s="336"/>
      <c r="X14" s="333"/>
      <c r="Y14" s="333"/>
      <c r="Z14" s="333"/>
      <c r="AA14" s="338"/>
      <c r="AB14" s="333"/>
      <c r="AC14" s="333"/>
      <c r="AD14" s="333"/>
      <c r="AE14" s="338"/>
      <c r="AF14" s="333"/>
      <c r="AG14" s="333"/>
      <c r="AH14" s="333"/>
      <c r="AI14" s="333"/>
      <c r="AJ14" s="338"/>
      <c r="AK14" s="333"/>
      <c r="AL14" s="333"/>
      <c r="AM14" s="336"/>
      <c r="AN14" s="333"/>
      <c r="AO14" s="333"/>
      <c r="AP14" s="333"/>
      <c r="AQ14" s="333"/>
      <c r="AR14" s="333"/>
      <c r="AS14" s="333"/>
      <c r="AT14" s="333"/>
      <c r="AU14" s="333"/>
      <c r="AV14" s="333"/>
      <c r="AW14" s="333"/>
      <c r="AX14" s="333"/>
      <c r="AY14" s="333"/>
      <c r="AZ14" s="333"/>
      <c r="BA14" s="333"/>
      <c r="BB14" s="312"/>
      <c r="BC14" s="325"/>
      <c r="BD14" s="325"/>
    </row>
    <row r="15" spans="1:56" ht="15.75">
      <c r="A15" s="309">
        <v>13</v>
      </c>
      <c r="B15" s="344" t="s">
        <v>802</v>
      </c>
      <c r="C15" s="343" t="s">
        <v>805</v>
      </c>
      <c r="D15" s="319" t="s">
        <v>727</v>
      </c>
      <c r="E15" s="322"/>
      <c r="F15" s="322"/>
      <c r="G15" s="322"/>
      <c r="H15" s="322"/>
      <c r="I15" s="322"/>
      <c r="J15" s="322"/>
      <c r="K15" s="322"/>
      <c r="L15" s="322"/>
      <c r="M15" s="322" t="s">
        <v>720</v>
      </c>
      <c r="N15" s="322"/>
      <c r="O15" s="322"/>
      <c r="P15" s="322"/>
      <c r="Q15" s="329">
        <v>46387</v>
      </c>
      <c r="R15" s="312"/>
      <c r="S15" s="333"/>
      <c r="T15" s="333"/>
      <c r="U15" s="333"/>
      <c r="V15" s="336"/>
      <c r="W15" s="336"/>
      <c r="X15" s="333"/>
      <c r="Y15" s="333"/>
      <c r="Z15" s="333"/>
      <c r="AA15" s="338"/>
      <c r="AB15" s="333"/>
      <c r="AC15" s="333"/>
      <c r="AD15" s="333"/>
      <c r="AE15" s="338"/>
      <c r="AF15" s="333"/>
      <c r="AG15" s="333"/>
      <c r="AH15" s="333"/>
      <c r="AI15" s="333"/>
      <c r="AJ15" s="338"/>
      <c r="AK15" s="333"/>
      <c r="AL15" s="333"/>
      <c r="AM15" s="336"/>
      <c r="AN15" s="333"/>
      <c r="AO15" s="333"/>
      <c r="AP15" s="333"/>
      <c r="AQ15" s="333"/>
      <c r="AR15" s="333"/>
      <c r="AS15" s="333"/>
      <c r="AT15" s="333"/>
      <c r="AU15" s="333"/>
      <c r="AV15" s="333"/>
      <c r="AW15" s="333"/>
      <c r="AX15" s="333"/>
      <c r="AY15" s="333"/>
      <c r="AZ15" s="333"/>
      <c r="BA15" s="333"/>
      <c r="BB15" s="312"/>
      <c r="BC15" s="325"/>
      <c r="BD15" s="325"/>
    </row>
    <row r="16" spans="1:56" ht="31.5">
      <c r="A16" s="309">
        <v>14</v>
      </c>
      <c r="B16" s="344" t="s">
        <v>771</v>
      </c>
      <c r="C16" s="343" t="s">
        <v>788</v>
      </c>
      <c r="D16" s="319" t="s">
        <v>730</v>
      </c>
      <c r="E16" s="322"/>
      <c r="F16" s="322" t="s">
        <v>720</v>
      </c>
      <c r="G16" s="322"/>
      <c r="H16" s="322" t="s">
        <v>720</v>
      </c>
      <c r="I16" s="322"/>
      <c r="J16" s="322"/>
      <c r="K16" s="322"/>
      <c r="L16" s="322" t="s">
        <v>720</v>
      </c>
      <c r="M16" s="322" t="s">
        <v>720</v>
      </c>
      <c r="N16" s="322"/>
      <c r="O16" s="322"/>
      <c r="P16" s="322"/>
      <c r="Q16" s="329">
        <v>46326</v>
      </c>
      <c r="R16" s="312"/>
      <c r="S16" s="333"/>
      <c r="T16" s="333"/>
      <c r="U16" s="333"/>
      <c r="V16" s="336"/>
      <c r="W16" s="336"/>
      <c r="X16" s="333"/>
      <c r="Y16" s="333"/>
      <c r="Z16" s="333"/>
      <c r="AA16" s="338"/>
      <c r="AB16" s="333"/>
      <c r="AC16" s="333"/>
      <c r="AD16" s="333"/>
      <c r="AE16" s="338"/>
      <c r="AF16" s="333"/>
      <c r="AG16" s="333"/>
      <c r="AH16" s="333"/>
      <c r="AI16" s="333"/>
      <c r="AJ16" s="338"/>
      <c r="AK16" s="333"/>
      <c r="AL16" s="333"/>
      <c r="AM16" s="336"/>
      <c r="AN16" s="333"/>
      <c r="AO16" s="333"/>
      <c r="AP16" s="333"/>
      <c r="AQ16" s="333"/>
      <c r="AR16" s="333"/>
      <c r="AS16" s="333"/>
      <c r="AT16" s="333"/>
      <c r="AU16" s="333"/>
      <c r="AV16" s="333"/>
      <c r="AW16" s="333"/>
      <c r="AX16" s="333"/>
      <c r="AY16" s="333"/>
      <c r="AZ16" s="333"/>
      <c r="BA16" s="333"/>
      <c r="BB16" s="312"/>
      <c r="BC16" s="325"/>
      <c r="BD16" s="325"/>
    </row>
    <row r="17" spans="1:56" ht="15.75">
      <c r="A17" s="309">
        <v>15</v>
      </c>
      <c r="B17" s="344" t="s">
        <v>772</v>
      </c>
      <c r="C17" s="343" t="s">
        <v>789</v>
      </c>
      <c r="D17" s="319" t="s">
        <v>562</v>
      </c>
      <c r="E17" s="322"/>
      <c r="F17" s="322"/>
      <c r="G17" s="322" t="s">
        <v>720</v>
      </c>
      <c r="H17" s="322"/>
      <c r="I17" s="322"/>
      <c r="J17" s="322" t="s">
        <v>720</v>
      </c>
      <c r="K17" s="322"/>
      <c r="L17" s="322"/>
      <c r="M17" s="322"/>
      <c r="N17" s="322"/>
      <c r="O17" s="322"/>
      <c r="P17" s="322"/>
      <c r="Q17" s="329">
        <v>46081</v>
      </c>
      <c r="R17" s="312"/>
      <c r="S17" s="333"/>
      <c r="T17" s="333"/>
      <c r="U17" s="333"/>
      <c r="V17" s="336"/>
      <c r="W17" s="336"/>
      <c r="X17" s="333"/>
      <c r="Y17" s="333"/>
      <c r="Z17" s="333"/>
      <c r="AA17" s="338"/>
      <c r="AB17" s="333"/>
      <c r="AC17" s="333"/>
      <c r="AD17" s="333"/>
      <c r="AE17" s="338"/>
      <c r="AF17" s="333"/>
      <c r="AG17" s="333"/>
      <c r="AH17" s="333"/>
      <c r="AI17" s="333"/>
      <c r="AJ17" s="338"/>
      <c r="AK17" s="333"/>
      <c r="AL17" s="333"/>
      <c r="AM17" s="336"/>
      <c r="AN17" s="333"/>
      <c r="AO17" s="333"/>
      <c r="AP17" s="333"/>
      <c r="AQ17" s="333"/>
      <c r="AR17" s="333"/>
      <c r="AS17" s="333"/>
      <c r="AT17" s="333"/>
      <c r="AU17" s="333"/>
      <c r="AV17" s="333"/>
      <c r="AW17" s="333"/>
      <c r="AX17" s="333"/>
      <c r="AY17" s="333"/>
      <c r="AZ17" s="333"/>
      <c r="BA17" s="333"/>
      <c r="BB17" s="312"/>
      <c r="BC17" s="325"/>
      <c r="BD17" s="325"/>
    </row>
    <row r="18" spans="1:56" ht="15.75">
      <c r="A18" s="309">
        <v>16</v>
      </c>
      <c r="B18" s="344" t="s">
        <v>773</v>
      </c>
      <c r="C18" s="343" t="s">
        <v>790</v>
      </c>
      <c r="D18" s="319" t="s">
        <v>563</v>
      </c>
      <c r="E18" s="322"/>
      <c r="F18" s="322"/>
      <c r="G18" s="322" t="s">
        <v>720</v>
      </c>
      <c r="H18" s="322"/>
      <c r="I18" s="322"/>
      <c r="J18" s="322" t="s">
        <v>720</v>
      </c>
      <c r="K18" s="322"/>
      <c r="L18" s="322"/>
      <c r="M18" s="322"/>
      <c r="N18" s="322"/>
      <c r="O18" s="322"/>
      <c r="P18" s="322"/>
      <c r="Q18" s="329">
        <v>46356</v>
      </c>
      <c r="R18" s="312"/>
      <c r="S18" s="333"/>
      <c r="T18" s="333"/>
      <c r="U18" s="333"/>
      <c r="V18" s="336"/>
      <c r="W18" s="336"/>
      <c r="X18" s="333"/>
      <c r="Y18" s="333"/>
      <c r="Z18" s="333"/>
      <c r="AA18" s="338"/>
      <c r="AB18" s="333"/>
      <c r="AC18" s="333"/>
      <c r="AD18" s="333"/>
      <c r="AE18" s="338"/>
      <c r="AF18" s="333"/>
      <c r="AG18" s="333"/>
      <c r="AH18" s="333"/>
      <c r="AI18" s="333"/>
      <c r="AJ18" s="338"/>
      <c r="AK18" s="333"/>
      <c r="AL18" s="333"/>
      <c r="AM18" s="336"/>
      <c r="AN18" s="333"/>
      <c r="AO18" s="333"/>
      <c r="AP18" s="333"/>
      <c r="AQ18" s="333"/>
      <c r="AR18" s="333"/>
      <c r="AS18" s="333"/>
      <c r="AT18" s="333"/>
      <c r="AU18" s="333"/>
      <c r="AV18" s="333"/>
      <c r="AW18" s="333"/>
      <c r="AX18" s="333"/>
      <c r="AY18" s="333"/>
      <c r="AZ18" s="333"/>
      <c r="BA18" s="333"/>
      <c r="BB18" s="312"/>
      <c r="BC18" s="325"/>
      <c r="BD18" s="325"/>
    </row>
    <row r="19" spans="1:56" ht="31.5">
      <c r="A19" s="309">
        <v>17</v>
      </c>
      <c r="B19" s="344" t="s">
        <v>774</v>
      </c>
      <c r="C19" s="343" t="s">
        <v>791</v>
      </c>
      <c r="D19" s="319" t="s">
        <v>562</v>
      </c>
      <c r="E19" s="322"/>
      <c r="F19" s="322" t="s">
        <v>720</v>
      </c>
      <c r="G19" s="322" t="s">
        <v>720</v>
      </c>
      <c r="H19" s="322"/>
      <c r="I19" s="322"/>
      <c r="J19" s="322"/>
      <c r="K19" s="322"/>
      <c r="L19" s="322"/>
      <c r="M19" s="322"/>
      <c r="N19" s="322"/>
      <c r="O19" s="322"/>
      <c r="P19" s="322"/>
      <c r="Q19" s="329">
        <v>46265</v>
      </c>
      <c r="R19" s="312"/>
      <c r="S19" s="333"/>
      <c r="T19" s="333"/>
      <c r="U19" s="333"/>
      <c r="V19" s="336"/>
      <c r="W19" s="336"/>
      <c r="X19" s="333"/>
      <c r="Y19" s="333"/>
      <c r="Z19" s="333"/>
      <c r="AA19" s="338"/>
      <c r="AB19" s="333"/>
      <c r="AC19" s="333"/>
      <c r="AD19" s="333"/>
      <c r="AE19" s="338"/>
      <c r="AF19" s="333"/>
      <c r="AG19" s="333"/>
      <c r="AH19" s="333"/>
      <c r="AI19" s="333"/>
      <c r="AJ19" s="338"/>
      <c r="AK19" s="333"/>
      <c r="AL19" s="333"/>
      <c r="AM19" s="336"/>
      <c r="AN19" s="333"/>
      <c r="AO19" s="333"/>
      <c r="AP19" s="333"/>
      <c r="AQ19" s="333"/>
      <c r="AR19" s="333"/>
      <c r="AS19" s="333"/>
      <c r="AT19" s="333"/>
      <c r="AU19" s="333"/>
      <c r="AV19" s="333"/>
      <c r="AW19" s="333"/>
      <c r="AX19" s="333"/>
      <c r="AY19" s="333"/>
      <c r="AZ19" s="333"/>
      <c r="BA19" s="333"/>
      <c r="BB19" s="312"/>
      <c r="BC19" s="325"/>
      <c r="BD19" s="325"/>
    </row>
    <row r="20" spans="1:56" ht="31.5">
      <c r="A20" s="309">
        <v>18</v>
      </c>
      <c r="B20" s="344" t="s">
        <v>877</v>
      </c>
      <c r="C20" s="343" t="s">
        <v>792</v>
      </c>
      <c r="D20" s="319" t="s">
        <v>878</v>
      </c>
      <c r="E20" s="322"/>
      <c r="F20" s="322"/>
      <c r="G20" s="322" t="s">
        <v>720</v>
      </c>
      <c r="H20" s="322"/>
      <c r="I20" s="322"/>
      <c r="J20" s="322"/>
      <c r="K20" s="322"/>
      <c r="L20" s="322"/>
      <c r="M20" s="322"/>
      <c r="N20" s="322"/>
      <c r="O20" s="322"/>
      <c r="P20" s="322"/>
      <c r="Q20" s="329"/>
      <c r="R20" s="312"/>
      <c r="S20" s="333"/>
      <c r="T20" s="333"/>
      <c r="U20" s="333"/>
      <c r="V20" s="336"/>
      <c r="W20" s="336"/>
      <c r="X20" s="333"/>
      <c r="Y20" s="333"/>
      <c r="Z20" s="333"/>
      <c r="AA20" s="338"/>
      <c r="AB20" s="333"/>
      <c r="AC20" s="333"/>
      <c r="AD20" s="333"/>
      <c r="AE20" s="338"/>
      <c r="AF20" s="333"/>
      <c r="AG20" s="333"/>
      <c r="AH20" s="333"/>
      <c r="AI20" s="333"/>
      <c r="AJ20" s="338"/>
      <c r="AK20" s="333"/>
      <c r="AL20" s="333"/>
      <c r="AM20" s="336"/>
      <c r="AN20" s="333"/>
      <c r="AO20" s="333"/>
      <c r="AP20" s="333"/>
      <c r="AQ20" s="333"/>
      <c r="AR20" s="333"/>
      <c r="AS20" s="333"/>
      <c r="AT20" s="333"/>
      <c r="AU20" s="333"/>
      <c r="AV20" s="333"/>
      <c r="AW20" s="333"/>
      <c r="AX20" s="333"/>
      <c r="AY20" s="333"/>
      <c r="AZ20" s="333"/>
      <c r="BA20" s="333"/>
      <c r="BB20" s="312"/>
      <c r="BC20" s="325"/>
      <c r="BD20" s="325"/>
    </row>
    <row r="21" spans="1:56" ht="31.5">
      <c r="A21" s="309">
        <v>19</v>
      </c>
      <c r="B21" s="344" t="s">
        <v>807</v>
      </c>
      <c r="C21" s="343" t="s">
        <v>793</v>
      </c>
      <c r="D21" s="319" t="s">
        <v>730</v>
      </c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 t="s">
        <v>720</v>
      </c>
      <c r="P21" s="322"/>
      <c r="Q21" s="329">
        <v>46387</v>
      </c>
      <c r="R21" s="312"/>
      <c r="S21" s="333"/>
      <c r="T21" s="333"/>
      <c r="U21" s="333"/>
      <c r="V21" s="336"/>
      <c r="W21" s="336"/>
      <c r="X21" s="333"/>
      <c r="Y21" s="333"/>
      <c r="Z21" s="333"/>
      <c r="AA21" s="338"/>
      <c r="AB21" s="333"/>
      <c r="AC21" s="333"/>
      <c r="AD21" s="333"/>
      <c r="AE21" s="338"/>
      <c r="AF21" s="333"/>
      <c r="AG21" s="333"/>
      <c r="AH21" s="333"/>
      <c r="AI21" s="333"/>
      <c r="AJ21" s="338"/>
      <c r="AK21" s="333"/>
      <c r="AL21" s="333"/>
      <c r="AM21" s="336"/>
      <c r="AN21" s="333"/>
      <c r="AO21" s="333"/>
      <c r="AP21" s="333"/>
      <c r="AQ21" s="333"/>
      <c r="AR21" s="333"/>
      <c r="AS21" s="333"/>
      <c r="AT21" s="333"/>
      <c r="AU21" s="333"/>
      <c r="AV21" s="333"/>
      <c r="AW21" s="333"/>
      <c r="AX21" s="333"/>
      <c r="AY21" s="333"/>
      <c r="AZ21" s="333"/>
      <c r="BA21" s="333"/>
      <c r="BB21" s="312"/>
      <c r="BC21" s="325"/>
      <c r="BD21" s="325"/>
    </row>
    <row r="22" spans="1:56" ht="15.75">
      <c r="A22" s="309">
        <v>20</v>
      </c>
      <c r="B22" s="344" t="s">
        <v>799</v>
      </c>
      <c r="C22" s="343" t="s">
        <v>794</v>
      </c>
      <c r="D22" s="319" t="s">
        <v>730</v>
      </c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 t="s">
        <v>720</v>
      </c>
      <c r="P22" s="322"/>
      <c r="Q22" s="329">
        <v>46326</v>
      </c>
      <c r="R22" s="312"/>
      <c r="S22" s="333"/>
      <c r="T22" s="333"/>
      <c r="U22" s="333"/>
      <c r="V22" s="336"/>
      <c r="W22" s="336"/>
      <c r="X22" s="333"/>
      <c r="Y22" s="333"/>
      <c r="Z22" s="333"/>
      <c r="AA22" s="338"/>
      <c r="AB22" s="333"/>
      <c r="AC22" s="333"/>
      <c r="AD22" s="333"/>
      <c r="AE22" s="338"/>
      <c r="AF22" s="333"/>
      <c r="AG22" s="333"/>
      <c r="AH22" s="333"/>
      <c r="AI22" s="333"/>
      <c r="AJ22" s="338"/>
      <c r="AK22" s="333"/>
      <c r="AL22" s="333"/>
      <c r="AM22" s="336"/>
      <c r="AN22" s="333"/>
      <c r="AO22" s="333"/>
      <c r="AP22" s="333"/>
      <c r="AQ22" s="333"/>
      <c r="AR22" s="333"/>
      <c r="AS22" s="333"/>
      <c r="AT22" s="333"/>
      <c r="AU22" s="333"/>
      <c r="AV22" s="333"/>
      <c r="AW22" s="333"/>
      <c r="AX22" s="333"/>
      <c r="AY22" s="333"/>
      <c r="AZ22" s="333"/>
      <c r="BA22" s="333"/>
      <c r="BB22" s="312"/>
      <c r="BC22" s="325"/>
      <c r="BD22" s="325"/>
    </row>
    <row r="23" spans="1:56" ht="15.75">
      <c r="A23" s="309">
        <v>21</v>
      </c>
      <c r="B23" s="344" t="s">
        <v>795</v>
      </c>
      <c r="C23" s="343" t="s">
        <v>775</v>
      </c>
      <c r="D23" s="319" t="s">
        <v>565</v>
      </c>
      <c r="E23" s="322"/>
      <c r="F23" s="322" t="s">
        <v>720</v>
      </c>
      <c r="G23" s="322"/>
      <c r="H23" s="322"/>
      <c r="I23" s="322"/>
      <c r="J23" s="322"/>
      <c r="K23" s="322"/>
      <c r="L23" s="322"/>
      <c r="M23" s="322"/>
      <c r="N23" s="322"/>
      <c r="O23" s="322"/>
      <c r="P23" s="322"/>
      <c r="Q23" s="329">
        <v>46387</v>
      </c>
      <c r="R23" s="312"/>
      <c r="S23" s="333"/>
      <c r="T23" s="333"/>
      <c r="U23" s="333"/>
      <c r="V23" s="336"/>
      <c r="W23" s="336"/>
      <c r="X23" s="333"/>
      <c r="Y23" s="333"/>
      <c r="Z23" s="333"/>
      <c r="AA23" s="338"/>
      <c r="AB23" s="333"/>
      <c r="AC23" s="333"/>
      <c r="AD23" s="333"/>
      <c r="AE23" s="338"/>
      <c r="AF23" s="333"/>
      <c r="AG23" s="333"/>
      <c r="AH23" s="333"/>
      <c r="AI23" s="333"/>
      <c r="AJ23" s="338"/>
      <c r="AK23" s="333"/>
      <c r="AL23" s="333"/>
      <c r="AM23" s="336"/>
      <c r="AN23" s="333"/>
      <c r="AO23" s="333"/>
      <c r="AP23" s="333"/>
      <c r="AQ23" s="333"/>
      <c r="AR23" s="333"/>
      <c r="AS23" s="333"/>
      <c r="AT23" s="333"/>
      <c r="AU23" s="333"/>
      <c r="AV23" s="333"/>
      <c r="AW23" s="333"/>
      <c r="AX23" s="333"/>
      <c r="AY23" s="333"/>
      <c r="AZ23" s="333"/>
      <c r="BA23" s="333"/>
      <c r="BB23" s="312"/>
      <c r="BC23" s="325"/>
      <c r="BD23" s="325"/>
    </row>
    <row r="24" spans="1:56" ht="15.75">
      <c r="A24" s="309">
        <v>22</v>
      </c>
      <c r="B24" s="344" t="s">
        <v>879</v>
      </c>
      <c r="C24" s="343" t="s">
        <v>880</v>
      </c>
      <c r="D24" s="319" t="s">
        <v>565</v>
      </c>
      <c r="E24" s="322"/>
      <c r="F24" s="322" t="s">
        <v>720</v>
      </c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329">
        <v>46387</v>
      </c>
      <c r="R24" s="312"/>
      <c r="S24" s="333"/>
      <c r="T24" s="333"/>
      <c r="U24" s="333"/>
      <c r="V24" s="336"/>
      <c r="W24" s="336"/>
      <c r="X24" s="333"/>
      <c r="Y24" s="333"/>
      <c r="Z24" s="333"/>
      <c r="AA24" s="338"/>
      <c r="AB24" s="333"/>
      <c r="AC24" s="333"/>
      <c r="AD24" s="333"/>
      <c r="AE24" s="338"/>
      <c r="AF24" s="333"/>
      <c r="AG24" s="333"/>
      <c r="AH24" s="333"/>
      <c r="AI24" s="333"/>
      <c r="AJ24" s="338"/>
      <c r="AK24" s="333"/>
      <c r="AL24" s="333"/>
      <c r="AM24" s="336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  <c r="BA24" s="333"/>
      <c r="BB24" s="312"/>
      <c r="BC24" s="325"/>
      <c r="BD24" s="325"/>
    </row>
    <row r="25" spans="1:56" ht="15.75">
      <c r="A25" s="309">
        <v>23</v>
      </c>
      <c r="B25" s="344" t="s">
        <v>808</v>
      </c>
      <c r="C25" s="343" t="s">
        <v>796</v>
      </c>
      <c r="D25" s="319" t="s">
        <v>726</v>
      </c>
      <c r="E25" s="322"/>
      <c r="F25" s="322"/>
      <c r="G25" s="322" t="s">
        <v>720</v>
      </c>
      <c r="H25" s="322"/>
      <c r="I25" s="322"/>
      <c r="J25" s="322"/>
      <c r="K25" s="322"/>
      <c r="L25" s="322" t="s">
        <v>720</v>
      </c>
      <c r="M25" s="322" t="s">
        <v>720</v>
      </c>
      <c r="N25" s="322"/>
      <c r="O25" s="322"/>
      <c r="P25" s="322"/>
      <c r="Q25" s="329"/>
      <c r="R25" s="312"/>
      <c r="S25" s="333"/>
      <c r="T25" s="333"/>
      <c r="U25" s="333"/>
      <c r="V25" s="336"/>
      <c r="W25" s="336"/>
      <c r="X25" s="333"/>
      <c r="Y25" s="333"/>
      <c r="Z25" s="333"/>
      <c r="AA25" s="338"/>
      <c r="AB25" s="333"/>
      <c r="AC25" s="333"/>
      <c r="AD25" s="333"/>
      <c r="AE25" s="338"/>
      <c r="AF25" s="333"/>
      <c r="AG25" s="333"/>
      <c r="AH25" s="333"/>
      <c r="AI25" s="333"/>
      <c r="AJ25" s="338"/>
      <c r="AK25" s="333"/>
      <c r="AL25" s="333"/>
      <c r="AM25" s="336"/>
      <c r="AN25" s="333"/>
      <c r="AO25" s="333"/>
      <c r="AP25" s="333"/>
      <c r="AQ25" s="333"/>
      <c r="AR25" s="333"/>
      <c r="AS25" s="333"/>
      <c r="AT25" s="333"/>
      <c r="AU25" s="333"/>
      <c r="AV25" s="333"/>
      <c r="AW25" s="333"/>
      <c r="AX25" s="333"/>
      <c r="AY25" s="333"/>
      <c r="AZ25" s="333"/>
      <c r="BA25" s="333"/>
      <c r="BB25" s="312"/>
      <c r="BC25" s="339"/>
      <c r="BD25" s="339"/>
    </row>
    <row r="26" spans="1:56" ht="31.5">
      <c r="A26" s="309">
        <v>24</v>
      </c>
      <c r="B26" s="344" t="s">
        <v>776</v>
      </c>
      <c r="C26" s="343" t="s">
        <v>797</v>
      </c>
      <c r="D26" s="319" t="s">
        <v>730</v>
      </c>
      <c r="E26" s="322"/>
      <c r="F26" s="322" t="s">
        <v>720</v>
      </c>
      <c r="G26" s="322"/>
      <c r="H26" s="322"/>
      <c r="I26" s="322"/>
      <c r="J26" s="322"/>
      <c r="K26" s="322"/>
      <c r="L26" s="322" t="s">
        <v>720</v>
      </c>
      <c r="M26" s="322" t="s">
        <v>720</v>
      </c>
      <c r="N26" s="322"/>
      <c r="O26" s="322"/>
      <c r="P26" s="322"/>
      <c r="Q26" s="329">
        <v>46387</v>
      </c>
      <c r="R26" s="312"/>
      <c r="S26" s="333"/>
      <c r="T26" s="333"/>
      <c r="U26" s="333"/>
      <c r="V26" s="336"/>
      <c r="W26" s="336"/>
      <c r="X26" s="333"/>
      <c r="Y26" s="333"/>
      <c r="Z26" s="333"/>
      <c r="AA26" s="338"/>
      <c r="AB26" s="333"/>
      <c r="AC26" s="333"/>
      <c r="AD26" s="333"/>
      <c r="AE26" s="338"/>
      <c r="AF26" s="333"/>
      <c r="AG26" s="333"/>
      <c r="AH26" s="333"/>
      <c r="AI26" s="333"/>
      <c r="AJ26" s="338"/>
      <c r="AK26" s="333"/>
      <c r="AL26" s="333"/>
      <c r="AM26" s="336"/>
      <c r="AN26" s="333"/>
      <c r="AO26" s="333"/>
      <c r="AP26" s="333"/>
      <c r="AQ26" s="333"/>
      <c r="AR26" s="333"/>
      <c r="AS26" s="333"/>
      <c r="AT26" s="333"/>
      <c r="AU26" s="333"/>
      <c r="AV26" s="333"/>
      <c r="AW26" s="333"/>
      <c r="AX26" s="333"/>
      <c r="AY26" s="333"/>
      <c r="AZ26" s="333"/>
      <c r="BA26" s="333"/>
      <c r="BB26" s="312"/>
      <c r="BC26" s="339"/>
      <c r="BD26" s="339"/>
    </row>
    <row r="27" spans="1:56" ht="31.5">
      <c r="A27" s="309">
        <v>25</v>
      </c>
      <c r="B27" s="345" t="s">
        <v>798</v>
      </c>
      <c r="C27" s="343" t="s">
        <v>809</v>
      </c>
      <c r="D27" s="319" t="s">
        <v>730</v>
      </c>
      <c r="E27" s="322"/>
      <c r="F27" s="322" t="s">
        <v>720</v>
      </c>
      <c r="G27" s="322"/>
      <c r="H27" s="322"/>
      <c r="I27" s="322"/>
      <c r="J27" s="322"/>
      <c r="K27" s="322"/>
      <c r="L27" s="322" t="s">
        <v>720</v>
      </c>
      <c r="M27" s="322" t="s">
        <v>720</v>
      </c>
      <c r="N27" s="322"/>
      <c r="O27" s="322"/>
      <c r="P27" s="322"/>
      <c r="Q27" s="329">
        <v>46387</v>
      </c>
      <c r="R27" s="312"/>
      <c r="S27" s="333"/>
      <c r="T27" s="333"/>
      <c r="U27" s="333"/>
      <c r="V27" s="336"/>
      <c r="W27" s="336"/>
      <c r="X27" s="333"/>
      <c r="Y27" s="333"/>
      <c r="Z27" s="333"/>
      <c r="AA27" s="338"/>
      <c r="AB27" s="333"/>
      <c r="AC27" s="333"/>
      <c r="AD27" s="333"/>
      <c r="AE27" s="338"/>
      <c r="AF27" s="333"/>
      <c r="AG27" s="333"/>
      <c r="AH27" s="333"/>
      <c r="AI27" s="333"/>
      <c r="AJ27" s="338"/>
      <c r="AK27" s="333"/>
      <c r="AL27" s="333"/>
      <c r="AM27" s="336"/>
      <c r="AN27" s="333"/>
      <c r="AO27" s="333"/>
      <c r="AP27" s="333"/>
      <c r="AQ27" s="333"/>
      <c r="AR27" s="333"/>
      <c r="AS27" s="333"/>
      <c r="AT27" s="333"/>
      <c r="AU27" s="333"/>
      <c r="AV27" s="333"/>
      <c r="AW27" s="333"/>
      <c r="AX27" s="333"/>
      <c r="AY27" s="333"/>
      <c r="AZ27" s="333"/>
      <c r="BA27" s="333"/>
      <c r="BB27" s="312"/>
      <c r="BC27" s="325"/>
      <c r="BD27" s="325"/>
    </row>
    <row r="28" spans="1:56" ht="15.75">
      <c r="A28" s="309">
        <v>26</v>
      </c>
      <c r="B28" s="345" t="s">
        <v>800</v>
      </c>
      <c r="C28" s="343" t="s">
        <v>801</v>
      </c>
      <c r="D28" s="319" t="s">
        <v>730</v>
      </c>
      <c r="E28" s="322"/>
      <c r="F28" s="322"/>
      <c r="G28" s="322"/>
      <c r="H28" s="322"/>
      <c r="I28" s="322"/>
      <c r="J28" s="322"/>
      <c r="K28" s="322"/>
      <c r="L28" s="322"/>
      <c r="M28" s="322"/>
      <c r="N28" s="322"/>
      <c r="O28" s="322"/>
      <c r="P28" s="322"/>
      <c r="Q28" s="329">
        <v>46387</v>
      </c>
      <c r="R28" s="312"/>
      <c r="S28" s="333"/>
      <c r="T28" s="333"/>
      <c r="U28" s="333"/>
      <c r="V28" s="336"/>
      <c r="W28" s="336"/>
      <c r="X28" s="333"/>
      <c r="Y28" s="333"/>
      <c r="Z28" s="333"/>
      <c r="AA28" s="338"/>
      <c r="AB28" s="333"/>
      <c r="AC28" s="333"/>
      <c r="AD28" s="333"/>
      <c r="AE28" s="338"/>
      <c r="AF28" s="333"/>
      <c r="AG28" s="333"/>
      <c r="AH28" s="333"/>
      <c r="AI28" s="333"/>
      <c r="AJ28" s="338"/>
      <c r="AK28" s="333"/>
      <c r="AL28" s="333"/>
      <c r="AM28" s="336"/>
      <c r="AN28" s="333"/>
      <c r="AO28" s="333"/>
      <c r="AP28" s="333"/>
      <c r="AQ28" s="333"/>
      <c r="AR28" s="333"/>
      <c r="AS28" s="333"/>
      <c r="AT28" s="333"/>
      <c r="AU28" s="333"/>
      <c r="AV28" s="333"/>
      <c r="AW28" s="333"/>
      <c r="AX28" s="333"/>
      <c r="AY28" s="333"/>
      <c r="AZ28" s="333"/>
      <c r="BA28" s="333"/>
      <c r="BB28" s="312"/>
      <c r="BC28" s="325"/>
      <c r="BD28" s="325"/>
    </row>
    <row r="29" spans="1:56" ht="15.75">
      <c r="A29" s="309">
        <v>27</v>
      </c>
      <c r="B29" s="345" t="s">
        <v>810</v>
      </c>
      <c r="C29" s="343" t="s">
        <v>811</v>
      </c>
      <c r="D29" s="319" t="s">
        <v>727</v>
      </c>
      <c r="E29" s="322"/>
      <c r="F29" s="322"/>
      <c r="G29" s="322" t="s">
        <v>720</v>
      </c>
      <c r="H29" s="322"/>
      <c r="I29" s="322"/>
      <c r="J29" s="322"/>
      <c r="K29" s="322"/>
      <c r="L29" s="322"/>
      <c r="M29" s="322"/>
      <c r="N29" s="322"/>
      <c r="O29" s="322"/>
      <c r="P29" s="322"/>
      <c r="Q29" s="329">
        <v>46295</v>
      </c>
      <c r="R29" s="312"/>
      <c r="S29" s="333"/>
      <c r="T29" s="333"/>
      <c r="U29" s="333"/>
      <c r="V29" s="336"/>
      <c r="W29" s="336"/>
      <c r="X29" s="333"/>
      <c r="Y29" s="333"/>
      <c r="Z29" s="333"/>
      <c r="AA29" s="338"/>
      <c r="AB29" s="333"/>
      <c r="AC29" s="333"/>
      <c r="AD29" s="333"/>
      <c r="AE29" s="338"/>
      <c r="AF29" s="333"/>
      <c r="AG29" s="333"/>
      <c r="AH29" s="333"/>
      <c r="AI29" s="333"/>
      <c r="AJ29" s="338"/>
      <c r="AK29" s="333"/>
      <c r="AL29" s="333"/>
      <c r="AM29" s="336"/>
      <c r="AN29" s="333"/>
      <c r="AO29" s="333"/>
      <c r="AP29" s="333"/>
      <c r="AQ29" s="333"/>
      <c r="AR29" s="333"/>
      <c r="AS29" s="333"/>
      <c r="AT29" s="333"/>
      <c r="AU29" s="333"/>
      <c r="AV29" s="333"/>
      <c r="AW29" s="333"/>
      <c r="AX29" s="333"/>
      <c r="AY29" s="333"/>
      <c r="AZ29" s="333"/>
      <c r="BA29" s="333"/>
      <c r="BB29" s="312"/>
      <c r="BC29" s="325"/>
      <c r="BD29" s="325"/>
    </row>
    <row r="30" spans="1:56" ht="15.75">
      <c r="A30" s="309">
        <v>28</v>
      </c>
      <c r="B30" s="345" t="s">
        <v>826</v>
      </c>
      <c r="C30" s="343" t="s">
        <v>827</v>
      </c>
      <c r="D30" s="319" t="s">
        <v>730</v>
      </c>
      <c r="E30" s="322"/>
      <c r="F30" s="322" t="s">
        <v>720</v>
      </c>
      <c r="G30" s="322"/>
      <c r="H30" s="322"/>
      <c r="I30" s="322"/>
      <c r="J30" s="322"/>
      <c r="K30" s="322"/>
      <c r="L30" s="322" t="s">
        <v>720</v>
      </c>
      <c r="M30" s="322" t="s">
        <v>720</v>
      </c>
      <c r="N30" s="322"/>
      <c r="O30" s="322"/>
      <c r="P30" s="322"/>
      <c r="Q30" s="329">
        <v>46387</v>
      </c>
      <c r="R30" s="312"/>
      <c r="S30" s="333"/>
      <c r="T30" s="333"/>
      <c r="U30" s="333"/>
      <c r="V30" s="336"/>
      <c r="W30" s="336"/>
      <c r="X30" s="333"/>
      <c r="Y30" s="333"/>
      <c r="Z30" s="333"/>
      <c r="AA30" s="338"/>
      <c r="AB30" s="333"/>
      <c r="AC30" s="333"/>
      <c r="AD30" s="333"/>
      <c r="AE30" s="338"/>
      <c r="AF30" s="333"/>
      <c r="AG30" s="333"/>
      <c r="AH30" s="333"/>
      <c r="AI30" s="333"/>
      <c r="AJ30" s="338"/>
      <c r="AK30" s="333"/>
      <c r="AL30" s="333"/>
      <c r="AM30" s="336"/>
      <c r="AN30" s="333"/>
      <c r="AO30" s="333"/>
      <c r="AP30" s="333"/>
      <c r="AQ30" s="333"/>
      <c r="AR30" s="333"/>
      <c r="AS30" s="333"/>
      <c r="AT30" s="333"/>
      <c r="AU30" s="333"/>
      <c r="AV30" s="333"/>
      <c r="AW30" s="333"/>
      <c r="AX30" s="333"/>
      <c r="AY30" s="333"/>
      <c r="AZ30" s="333"/>
      <c r="BA30" s="333"/>
      <c r="BB30" s="312"/>
      <c r="BC30" s="325"/>
      <c r="BD30" s="325"/>
    </row>
    <row r="31" spans="1:56" ht="15.75">
      <c r="A31" s="309">
        <v>29</v>
      </c>
      <c r="B31" s="345" t="s">
        <v>829</v>
      </c>
      <c r="C31" s="343"/>
      <c r="D31" s="319" t="s">
        <v>728</v>
      </c>
      <c r="E31" s="322"/>
      <c r="F31" s="322"/>
      <c r="G31" s="322"/>
      <c r="H31" s="322"/>
      <c r="I31" s="322"/>
      <c r="J31" s="322"/>
      <c r="K31" s="322"/>
      <c r="L31" s="322"/>
      <c r="M31" s="322"/>
      <c r="N31" s="322" t="s">
        <v>720</v>
      </c>
      <c r="O31" s="322"/>
      <c r="P31" s="322"/>
      <c r="Q31" s="329">
        <v>46203</v>
      </c>
      <c r="R31" s="312"/>
      <c r="S31" s="333"/>
      <c r="T31" s="333"/>
      <c r="U31" s="333"/>
      <c r="V31" s="336"/>
      <c r="W31" s="336"/>
      <c r="X31" s="333"/>
      <c r="Y31" s="333"/>
      <c r="Z31" s="333"/>
      <c r="AA31" s="338"/>
      <c r="AB31" s="333"/>
      <c r="AC31" s="333"/>
      <c r="AD31" s="333"/>
      <c r="AE31" s="338"/>
      <c r="AF31" s="333"/>
      <c r="AG31" s="333"/>
      <c r="AH31" s="333"/>
      <c r="AI31" s="333"/>
      <c r="AJ31" s="338"/>
      <c r="AK31" s="333"/>
      <c r="AL31" s="333"/>
      <c r="AM31" s="336"/>
      <c r="AN31" s="333"/>
      <c r="AO31" s="333"/>
      <c r="AP31" s="333"/>
      <c r="AQ31" s="333"/>
      <c r="AR31" s="333"/>
      <c r="AS31" s="333"/>
      <c r="AT31" s="333"/>
      <c r="AU31" s="333"/>
      <c r="AV31" s="333"/>
      <c r="AW31" s="333"/>
      <c r="AX31" s="333"/>
      <c r="AY31" s="333"/>
      <c r="AZ31" s="333"/>
      <c r="BA31" s="333"/>
      <c r="BB31" s="312"/>
      <c r="BC31" s="325"/>
      <c r="BD31" s="325"/>
    </row>
    <row r="32" spans="1:56" ht="15.75">
      <c r="A32" s="309">
        <v>30</v>
      </c>
      <c r="B32" s="345" t="s">
        <v>837</v>
      </c>
      <c r="C32" s="343" t="s">
        <v>836</v>
      </c>
      <c r="D32" s="319" t="s">
        <v>728</v>
      </c>
      <c r="E32" s="322"/>
      <c r="F32" s="322"/>
      <c r="G32" s="322"/>
      <c r="H32" s="322"/>
      <c r="I32" s="322"/>
      <c r="J32" s="322"/>
      <c r="K32" s="322"/>
      <c r="L32" s="322"/>
      <c r="M32" s="322"/>
      <c r="N32" s="322" t="s">
        <v>720</v>
      </c>
      <c r="O32" s="322"/>
      <c r="P32" s="322"/>
      <c r="Q32" s="329">
        <v>46356</v>
      </c>
      <c r="R32" s="312"/>
      <c r="S32" s="333"/>
      <c r="T32" s="333"/>
      <c r="U32" s="333"/>
      <c r="V32" s="336"/>
      <c r="W32" s="336"/>
      <c r="X32" s="333"/>
      <c r="Y32" s="333"/>
      <c r="Z32" s="333"/>
      <c r="AA32" s="338"/>
      <c r="AB32" s="333"/>
      <c r="AC32" s="333"/>
      <c r="AD32" s="333"/>
      <c r="AE32" s="338"/>
      <c r="AF32" s="333"/>
      <c r="AG32" s="333"/>
      <c r="AH32" s="333"/>
      <c r="AI32" s="333"/>
      <c r="AJ32" s="338"/>
      <c r="AK32" s="333"/>
      <c r="AL32" s="333"/>
      <c r="AM32" s="336"/>
      <c r="AN32" s="333"/>
      <c r="AO32" s="333"/>
      <c r="AP32" s="333"/>
      <c r="AQ32" s="333"/>
      <c r="AR32" s="333"/>
      <c r="AS32" s="333"/>
      <c r="AT32" s="333"/>
      <c r="AU32" s="333"/>
      <c r="AV32" s="333"/>
      <c r="AW32" s="333"/>
      <c r="AX32" s="333"/>
      <c r="AY32" s="333"/>
      <c r="AZ32" s="333"/>
      <c r="BA32" s="333"/>
      <c r="BB32" s="312"/>
      <c r="BC32" s="325"/>
      <c r="BD32" s="325"/>
    </row>
    <row r="33" spans="1:56" ht="31.5">
      <c r="A33" s="309">
        <v>31</v>
      </c>
      <c r="B33" s="345" t="s">
        <v>831</v>
      </c>
      <c r="C33" s="343" t="s">
        <v>830</v>
      </c>
      <c r="D33" s="319" t="s">
        <v>728</v>
      </c>
      <c r="E33" s="322"/>
      <c r="F33" s="322"/>
      <c r="G33" s="322"/>
      <c r="H33" s="322"/>
      <c r="I33" s="322"/>
      <c r="J33" s="322"/>
      <c r="K33" s="322"/>
      <c r="L33" s="322"/>
      <c r="M33" s="322"/>
      <c r="N33" s="322"/>
      <c r="O33" s="322"/>
      <c r="P33" s="322"/>
      <c r="Q33" s="329">
        <v>46387</v>
      </c>
      <c r="R33" s="312"/>
      <c r="S33" s="333"/>
      <c r="T33" s="333"/>
      <c r="U33" s="333"/>
      <c r="V33" s="336"/>
      <c r="W33" s="336"/>
      <c r="X33" s="333"/>
      <c r="Y33" s="333"/>
      <c r="Z33" s="333"/>
      <c r="AA33" s="338"/>
      <c r="AB33" s="333"/>
      <c r="AC33" s="333"/>
      <c r="AD33" s="333"/>
      <c r="AE33" s="338"/>
      <c r="AF33" s="333"/>
      <c r="AG33" s="333"/>
      <c r="AH33" s="333"/>
      <c r="AI33" s="333"/>
      <c r="AJ33" s="338"/>
      <c r="AK33" s="333"/>
      <c r="AL33" s="333"/>
      <c r="AM33" s="336"/>
      <c r="AN33" s="333"/>
      <c r="AO33" s="333"/>
      <c r="AP33" s="333"/>
      <c r="AQ33" s="333"/>
      <c r="AR33" s="333"/>
      <c r="AS33" s="333"/>
      <c r="AT33" s="333"/>
      <c r="AU33" s="333"/>
      <c r="AV33" s="333"/>
      <c r="AW33" s="333"/>
      <c r="AX33" s="333"/>
      <c r="AY33" s="333"/>
      <c r="AZ33" s="333"/>
      <c r="BA33" s="333"/>
      <c r="BB33" s="312"/>
      <c r="BC33" s="325"/>
      <c r="BD33" s="325"/>
    </row>
    <row r="34" spans="1:56" ht="15.75">
      <c r="A34" s="309">
        <v>32</v>
      </c>
      <c r="B34" s="345" t="s">
        <v>832</v>
      </c>
      <c r="C34" s="343"/>
      <c r="D34" s="319" t="s">
        <v>728</v>
      </c>
      <c r="E34" s="322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9">
        <v>46356</v>
      </c>
      <c r="R34" s="312"/>
      <c r="S34" s="333"/>
      <c r="T34" s="333"/>
      <c r="U34" s="333"/>
      <c r="V34" s="336"/>
      <c r="W34" s="336"/>
      <c r="X34" s="333"/>
      <c r="Y34" s="333"/>
      <c r="Z34" s="333"/>
      <c r="AA34" s="338"/>
      <c r="AB34" s="333"/>
      <c r="AC34" s="333"/>
      <c r="AD34" s="333"/>
      <c r="AE34" s="338"/>
      <c r="AF34" s="333"/>
      <c r="AG34" s="333"/>
      <c r="AH34" s="333"/>
      <c r="AI34" s="333"/>
      <c r="AJ34" s="338"/>
      <c r="AK34" s="333"/>
      <c r="AL34" s="333"/>
      <c r="AM34" s="336"/>
      <c r="AN34" s="333"/>
      <c r="AO34" s="333"/>
      <c r="AP34" s="333"/>
      <c r="AQ34" s="333"/>
      <c r="AR34" s="333"/>
      <c r="AS34" s="333"/>
      <c r="AT34" s="333"/>
      <c r="AU34" s="333"/>
      <c r="AV34" s="333"/>
      <c r="AW34" s="333"/>
      <c r="AX34" s="333"/>
      <c r="AY34" s="333"/>
      <c r="AZ34" s="333"/>
      <c r="BA34" s="333"/>
      <c r="BB34" s="312"/>
      <c r="BC34" s="325"/>
      <c r="BD34" s="325"/>
    </row>
    <row r="35" spans="1:56" ht="15.75">
      <c r="A35" s="309">
        <v>33</v>
      </c>
      <c r="B35" s="345" t="s">
        <v>833</v>
      </c>
      <c r="C35" s="343" t="s">
        <v>834</v>
      </c>
      <c r="D35" s="319" t="s">
        <v>728</v>
      </c>
      <c r="E35" s="322" t="s">
        <v>720</v>
      </c>
      <c r="F35" s="322"/>
      <c r="G35" s="322"/>
      <c r="H35" s="322"/>
      <c r="I35" s="322"/>
      <c r="J35" s="322"/>
      <c r="K35" s="322"/>
      <c r="L35" s="322"/>
      <c r="M35" s="322"/>
      <c r="N35" s="322"/>
      <c r="O35" s="322"/>
      <c r="P35" s="322"/>
      <c r="Q35" s="329">
        <v>46203</v>
      </c>
      <c r="R35" s="312"/>
      <c r="S35" s="333"/>
      <c r="T35" s="333"/>
      <c r="U35" s="333"/>
      <c r="V35" s="336"/>
      <c r="W35" s="336"/>
      <c r="X35" s="333"/>
      <c r="Y35" s="333"/>
      <c r="Z35" s="333"/>
      <c r="AA35" s="338"/>
      <c r="AB35" s="333"/>
      <c r="AC35" s="333"/>
      <c r="AD35" s="333"/>
      <c r="AE35" s="338"/>
      <c r="AF35" s="333"/>
      <c r="AG35" s="333"/>
      <c r="AH35" s="333"/>
      <c r="AI35" s="333"/>
      <c r="AJ35" s="338"/>
      <c r="AK35" s="333"/>
      <c r="AL35" s="333"/>
      <c r="AM35" s="336"/>
      <c r="AN35" s="333"/>
      <c r="AO35" s="333"/>
      <c r="AP35" s="333"/>
      <c r="AQ35" s="333"/>
      <c r="AR35" s="333"/>
      <c r="AS35" s="333"/>
      <c r="AT35" s="333"/>
      <c r="AU35" s="333"/>
      <c r="AV35" s="333"/>
      <c r="AW35" s="333"/>
      <c r="AX35" s="333"/>
      <c r="AY35" s="333"/>
      <c r="AZ35" s="333"/>
      <c r="BA35" s="333"/>
      <c r="BB35" s="312"/>
      <c r="BC35" s="339"/>
      <c r="BD35" s="339"/>
    </row>
    <row r="36" spans="1:56" ht="15.75">
      <c r="A36" s="309">
        <v>34</v>
      </c>
      <c r="B36" s="345" t="s">
        <v>835</v>
      </c>
      <c r="C36" s="343"/>
      <c r="D36" s="319" t="s">
        <v>728</v>
      </c>
      <c r="E36" s="322"/>
      <c r="F36" s="322"/>
      <c r="G36" s="322"/>
      <c r="H36" s="322"/>
      <c r="I36" s="322"/>
      <c r="J36" s="322"/>
      <c r="K36" s="322"/>
      <c r="L36" s="322"/>
      <c r="M36" s="322"/>
      <c r="N36" s="322"/>
      <c r="O36" s="322"/>
      <c r="P36" s="322"/>
      <c r="Q36" s="329">
        <v>46326</v>
      </c>
      <c r="R36" s="312"/>
      <c r="S36" s="333"/>
      <c r="T36" s="333"/>
      <c r="U36" s="333"/>
      <c r="V36" s="336"/>
      <c r="W36" s="336"/>
      <c r="X36" s="333"/>
      <c r="Y36" s="333"/>
      <c r="Z36" s="333"/>
      <c r="AA36" s="338"/>
      <c r="AB36" s="333"/>
      <c r="AC36" s="333"/>
      <c r="AD36" s="333"/>
      <c r="AE36" s="338"/>
      <c r="AF36" s="333"/>
      <c r="AG36" s="333"/>
      <c r="AH36" s="333"/>
      <c r="AI36" s="333"/>
      <c r="AJ36" s="338"/>
      <c r="AK36" s="333"/>
      <c r="AL36" s="333"/>
      <c r="AM36" s="336"/>
      <c r="AN36" s="333"/>
      <c r="AO36" s="333"/>
      <c r="AP36" s="333"/>
      <c r="AQ36" s="333"/>
      <c r="AR36" s="333"/>
      <c r="AS36" s="333"/>
      <c r="AT36" s="333"/>
      <c r="AU36" s="333"/>
      <c r="AV36" s="333"/>
      <c r="AW36" s="333"/>
      <c r="AX36" s="333"/>
      <c r="AY36" s="333"/>
      <c r="AZ36" s="333"/>
      <c r="BA36" s="333"/>
      <c r="BB36" s="312"/>
      <c r="BC36" s="325"/>
      <c r="BD36" s="325"/>
    </row>
    <row r="37" spans="1:56" ht="15.75">
      <c r="A37" s="309">
        <v>35</v>
      </c>
      <c r="B37" s="326" t="s">
        <v>838</v>
      </c>
      <c r="C37" s="347">
        <v>8.1799999999999998E-2</v>
      </c>
      <c r="D37" s="319" t="s">
        <v>726</v>
      </c>
      <c r="E37" s="322"/>
      <c r="F37" s="322" t="s">
        <v>720</v>
      </c>
      <c r="G37" s="322"/>
      <c r="H37" s="322"/>
      <c r="I37" s="322"/>
      <c r="J37" s="322"/>
      <c r="K37" s="322"/>
      <c r="L37" s="322"/>
      <c r="M37" s="322"/>
      <c r="N37" s="322"/>
      <c r="O37" s="322"/>
      <c r="P37" s="322"/>
      <c r="Q37" s="329">
        <v>46387</v>
      </c>
      <c r="R37" s="312"/>
      <c r="S37" s="333"/>
      <c r="T37" s="333"/>
      <c r="U37" s="333"/>
      <c r="V37" s="336"/>
      <c r="W37" s="336"/>
      <c r="X37" s="333"/>
      <c r="Y37" s="333"/>
      <c r="Z37" s="333"/>
      <c r="AA37" s="338"/>
      <c r="AB37" s="333"/>
      <c r="AC37" s="333"/>
      <c r="AD37" s="333"/>
      <c r="AE37" s="338"/>
      <c r="AF37" s="333"/>
      <c r="AG37" s="333"/>
      <c r="AH37" s="333"/>
      <c r="AI37" s="333"/>
      <c r="AJ37" s="338"/>
      <c r="AK37" s="333"/>
      <c r="AL37" s="333"/>
      <c r="AM37" s="336"/>
      <c r="AN37" s="333"/>
      <c r="AO37" s="333"/>
      <c r="AP37" s="333"/>
      <c r="AQ37" s="333"/>
      <c r="AR37" s="333"/>
      <c r="AS37" s="333"/>
      <c r="AT37" s="333"/>
      <c r="AU37" s="333"/>
      <c r="AV37" s="333"/>
      <c r="AW37" s="333"/>
      <c r="AX37" s="333"/>
      <c r="AY37" s="333"/>
      <c r="AZ37" s="333"/>
      <c r="BA37" s="333"/>
      <c r="BB37" s="312"/>
      <c r="BC37" s="325"/>
      <c r="BD37" s="325"/>
    </row>
    <row r="38" spans="1:56" ht="15.75">
      <c r="A38" s="309">
        <v>36</v>
      </c>
      <c r="B38" s="326" t="s">
        <v>873</v>
      </c>
      <c r="C38" s="347">
        <v>0.32569999999999999</v>
      </c>
      <c r="D38" s="319" t="s">
        <v>726</v>
      </c>
      <c r="E38" s="322"/>
      <c r="F38" s="322" t="s">
        <v>720</v>
      </c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9">
        <v>46387</v>
      </c>
      <c r="R38" s="312"/>
      <c r="S38" s="333"/>
      <c r="T38" s="333"/>
      <c r="U38" s="333"/>
      <c r="V38" s="336"/>
      <c r="W38" s="336"/>
      <c r="X38" s="333"/>
      <c r="Y38" s="333"/>
      <c r="Z38" s="333"/>
      <c r="AA38" s="338"/>
      <c r="AB38" s="333"/>
      <c r="AC38" s="333"/>
      <c r="AD38" s="333"/>
      <c r="AE38" s="338"/>
      <c r="AF38" s="333"/>
      <c r="AG38" s="333"/>
      <c r="AH38" s="333"/>
      <c r="AI38" s="333"/>
      <c r="AJ38" s="338"/>
      <c r="AK38" s="333"/>
      <c r="AL38" s="333"/>
      <c r="AM38" s="336"/>
      <c r="AN38" s="333"/>
      <c r="AO38" s="333"/>
      <c r="AP38" s="333"/>
      <c r="AQ38" s="333"/>
      <c r="AR38" s="333"/>
      <c r="AS38" s="333"/>
      <c r="AT38" s="333"/>
      <c r="AU38" s="333"/>
      <c r="AV38" s="333"/>
      <c r="AW38" s="333"/>
      <c r="AX38" s="333"/>
      <c r="AY38" s="333"/>
      <c r="AZ38" s="333"/>
      <c r="BA38" s="333"/>
      <c r="BB38" s="312"/>
      <c r="BC38" s="325"/>
      <c r="BD38" s="325"/>
    </row>
    <row r="39" spans="1:56" ht="15.75">
      <c r="A39" s="309">
        <v>37</v>
      </c>
      <c r="B39" s="326" t="s">
        <v>874</v>
      </c>
      <c r="C39" s="347">
        <v>0.21</v>
      </c>
      <c r="D39" s="319" t="s">
        <v>726</v>
      </c>
      <c r="E39" s="322"/>
      <c r="F39" s="322" t="s">
        <v>720</v>
      </c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9">
        <v>46387</v>
      </c>
      <c r="R39" s="312"/>
      <c r="S39" s="333"/>
      <c r="T39" s="333"/>
      <c r="U39" s="333"/>
      <c r="V39" s="336"/>
      <c r="W39" s="336"/>
      <c r="X39" s="333"/>
      <c r="Y39" s="333"/>
      <c r="Z39" s="333"/>
      <c r="AA39" s="338"/>
      <c r="AB39" s="333"/>
      <c r="AC39" s="333"/>
      <c r="AD39" s="333"/>
      <c r="AE39" s="338"/>
      <c r="AF39" s="333"/>
      <c r="AG39" s="333"/>
      <c r="AH39" s="333"/>
      <c r="AI39" s="333"/>
      <c r="AJ39" s="338"/>
      <c r="AK39" s="333"/>
      <c r="AL39" s="333"/>
      <c r="AM39" s="336"/>
      <c r="AN39" s="333"/>
      <c r="AO39" s="333"/>
      <c r="AP39" s="333"/>
      <c r="AQ39" s="333"/>
      <c r="AR39" s="333"/>
      <c r="AS39" s="333"/>
      <c r="AT39" s="333"/>
      <c r="AU39" s="333"/>
      <c r="AV39" s="333"/>
      <c r="AW39" s="333"/>
      <c r="AX39" s="333"/>
      <c r="AY39" s="333"/>
      <c r="AZ39" s="333"/>
      <c r="BA39" s="333"/>
      <c r="BB39" s="312"/>
      <c r="BC39" s="325"/>
      <c r="BD39" s="325"/>
    </row>
    <row r="40" spans="1:56" ht="15.75">
      <c r="A40" s="309">
        <v>38</v>
      </c>
      <c r="B40" s="326" t="s">
        <v>839</v>
      </c>
      <c r="C40" s="347">
        <v>0.183</v>
      </c>
      <c r="D40" s="319" t="s">
        <v>726</v>
      </c>
      <c r="E40" s="322"/>
      <c r="F40" s="322" t="s">
        <v>720</v>
      </c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9">
        <v>46387</v>
      </c>
      <c r="R40" s="312"/>
      <c r="S40" s="333"/>
      <c r="T40" s="333"/>
      <c r="U40" s="333"/>
      <c r="V40" s="336"/>
      <c r="W40" s="336"/>
      <c r="X40" s="333"/>
      <c r="Y40" s="333"/>
      <c r="Z40" s="333"/>
      <c r="AA40" s="338"/>
      <c r="AB40" s="333"/>
      <c r="AC40" s="333"/>
      <c r="AD40" s="333"/>
      <c r="AE40" s="338"/>
      <c r="AF40" s="333"/>
      <c r="AG40" s="333"/>
      <c r="AH40" s="333"/>
      <c r="AI40" s="333"/>
      <c r="AJ40" s="338"/>
      <c r="AK40" s="333"/>
      <c r="AL40" s="333"/>
      <c r="AM40" s="336"/>
      <c r="AN40" s="333"/>
      <c r="AO40" s="333"/>
      <c r="AP40" s="333"/>
      <c r="AQ40" s="333"/>
      <c r="AR40" s="333"/>
      <c r="AS40" s="333"/>
      <c r="AT40" s="333"/>
      <c r="AU40" s="333"/>
      <c r="AV40" s="333"/>
      <c r="AW40" s="333"/>
      <c r="AX40" s="333"/>
      <c r="AY40" s="333"/>
      <c r="AZ40" s="333"/>
      <c r="BA40" s="333"/>
      <c r="BB40" s="312"/>
      <c r="BC40" s="325"/>
      <c r="BD40" s="325"/>
    </row>
    <row r="41" spans="1:56" ht="15.75">
      <c r="A41" s="309">
        <v>39</v>
      </c>
      <c r="B41" s="326" t="s">
        <v>840</v>
      </c>
      <c r="C41" s="347">
        <v>0.17280000000000001</v>
      </c>
      <c r="D41" s="319" t="s">
        <v>726</v>
      </c>
      <c r="E41" s="322"/>
      <c r="F41" s="322" t="s">
        <v>720</v>
      </c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9">
        <v>46387</v>
      </c>
      <c r="R41" s="312"/>
      <c r="S41" s="333"/>
      <c r="T41" s="333"/>
      <c r="U41" s="333"/>
      <c r="V41" s="336"/>
      <c r="W41" s="336"/>
      <c r="X41" s="333"/>
      <c r="Y41" s="333"/>
      <c r="Z41" s="333"/>
      <c r="AA41" s="338"/>
      <c r="AB41" s="333"/>
      <c r="AC41" s="333"/>
      <c r="AD41" s="333"/>
      <c r="AE41" s="338"/>
      <c r="AF41" s="333"/>
      <c r="AG41" s="333"/>
      <c r="AH41" s="333"/>
      <c r="AI41" s="333"/>
      <c r="AJ41" s="338"/>
      <c r="AK41" s="333"/>
      <c r="AL41" s="333"/>
      <c r="AM41" s="336"/>
      <c r="AN41" s="333"/>
      <c r="AO41" s="333"/>
      <c r="AP41" s="333"/>
      <c r="AQ41" s="333"/>
      <c r="AR41" s="333"/>
      <c r="AS41" s="333"/>
      <c r="AT41" s="333"/>
      <c r="AU41" s="333"/>
      <c r="AV41" s="333"/>
      <c r="AW41" s="333"/>
      <c r="AX41" s="333"/>
      <c r="AY41" s="333"/>
      <c r="AZ41" s="333"/>
      <c r="BA41" s="333"/>
      <c r="BB41" s="312"/>
      <c r="BC41" s="325"/>
      <c r="BD41" s="325"/>
    </row>
    <row r="42" spans="1:56" ht="15.75">
      <c r="A42" s="309">
        <v>40</v>
      </c>
      <c r="B42" s="326" t="s">
        <v>841</v>
      </c>
      <c r="C42" s="347">
        <v>0.16239999999999999</v>
      </c>
      <c r="D42" s="319" t="s">
        <v>726</v>
      </c>
      <c r="E42" s="322"/>
      <c r="F42" s="322" t="s">
        <v>720</v>
      </c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9">
        <v>46387</v>
      </c>
      <c r="R42" s="312"/>
      <c r="S42" s="333"/>
      <c r="T42" s="333"/>
      <c r="U42" s="333"/>
      <c r="V42" s="336"/>
      <c r="W42" s="336"/>
      <c r="X42" s="333"/>
      <c r="Y42" s="333"/>
      <c r="Z42" s="333"/>
      <c r="AA42" s="338"/>
      <c r="AB42" s="333"/>
      <c r="AC42" s="333"/>
      <c r="AD42" s="333"/>
      <c r="AE42" s="338"/>
      <c r="AF42" s="333"/>
      <c r="AG42" s="333"/>
      <c r="AH42" s="333"/>
      <c r="AI42" s="333"/>
      <c r="AJ42" s="338"/>
      <c r="AK42" s="333"/>
      <c r="AL42" s="333"/>
      <c r="AM42" s="336"/>
      <c r="AN42" s="333"/>
      <c r="AO42" s="333"/>
      <c r="AP42" s="333"/>
      <c r="AQ42" s="333"/>
      <c r="AR42" s="333"/>
      <c r="AS42" s="333"/>
      <c r="AT42" s="333"/>
      <c r="AU42" s="333"/>
      <c r="AV42" s="333"/>
      <c r="AW42" s="333"/>
      <c r="AX42" s="333"/>
      <c r="AY42" s="333"/>
      <c r="AZ42" s="333"/>
      <c r="BA42" s="333"/>
      <c r="BB42" s="312"/>
      <c r="BC42" s="325"/>
      <c r="BD42" s="325"/>
    </row>
    <row r="43" spans="1:56" ht="15.75">
      <c r="A43" s="309">
        <v>41</v>
      </c>
      <c r="B43" s="326" t="s">
        <v>842</v>
      </c>
      <c r="C43" s="347">
        <v>0.188</v>
      </c>
      <c r="D43" s="319" t="s">
        <v>726</v>
      </c>
      <c r="E43" s="322"/>
      <c r="F43" s="322" t="s">
        <v>720</v>
      </c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9">
        <v>46387</v>
      </c>
      <c r="R43" s="312"/>
      <c r="S43" s="333"/>
      <c r="T43" s="333"/>
      <c r="U43" s="333"/>
      <c r="V43" s="336"/>
      <c r="W43" s="336"/>
      <c r="X43" s="333"/>
      <c r="Y43" s="333"/>
      <c r="Z43" s="333"/>
      <c r="AA43" s="338"/>
      <c r="AB43" s="333"/>
      <c r="AC43" s="333"/>
      <c r="AD43" s="333"/>
      <c r="AE43" s="338"/>
      <c r="AF43" s="333"/>
      <c r="AG43" s="333"/>
      <c r="AH43" s="333"/>
      <c r="AI43" s="333"/>
      <c r="AJ43" s="338"/>
      <c r="AK43" s="333"/>
      <c r="AL43" s="333"/>
      <c r="AM43" s="336"/>
      <c r="AN43" s="333"/>
      <c r="AO43" s="333"/>
      <c r="AP43" s="333"/>
      <c r="AQ43" s="333"/>
      <c r="AR43" s="333"/>
      <c r="AS43" s="333"/>
      <c r="AT43" s="333"/>
      <c r="AU43" s="333"/>
      <c r="AV43" s="333"/>
      <c r="AW43" s="333"/>
      <c r="AX43" s="333"/>
      <c r="AY43" s="333"/>
      <c r="AZ43" s="333"/>
      <c r="BA43" s="333"/>
      <c r="BB43" s="312"/>
      <c r="BC43" s="325"/>
      <c r="BD43" s="325"/>
    </row>
    <row r="44" spans="1:56" ht="15.75">
      <c r="A44" s="309">
        <v>42</v>
      </c>
      <c r="B44" s="326" t="s">
        <v>843</v>
      </c>
      <c r="C44" s="347">
        <v>0.1729</v>
      </c>
      <c r="D44" s="319" t="s">
        <v>726</v>
      </c>
      <c r="E44" s="322"/>
      <c r="F44" s="322" t="s">
        <v>720</v>
      </c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9">
        <v>46387</v>
      </c>
      <c r="R44" s="312"/>
      <c r="S44" s="333"/>
      <c r="T44" s="333"/>
      <c r="U44" s="333"/>
      <c r="V44" s="336"/>
      <c r="W44" s="336"/>
      <c r="X44" s="333"/>
      <c r="Y44" s="333"/>
      <c r="Z44" s="333"/>
      <c r="AA44" s="338"/>
      <c r="AB44" s="333"/>
      <c r="AC44" s="333"/>
      <c r="AD44" s="333"/>
      <c r="AE44" s="338"/>
      <c r="AF44" s="333"/>
      <c r="AG44" s="333"/>
      <c r="AH44" s="333"/>
      <c r="AI44" s="333"/>
      <c r="AJ44" s="338"/>
      <c r="AK44" s="333"/>
      <c r="AL44" s="333"/>
      <c r="AM44" s="336"/>
      <c r="AN44" s="333"/>
      <c r="AO44" s="333"/>
      <c r="AP44" s="333"/>
      <c r="AQ44" s="333"/>
      <c r="AR44" s="333"/>
      <c r="AS44" s="333"/>
      <c r="AT44" s="333"/>
      <c r="AU44" s="333"/>
      <c r="AV44" s="333"/>
      <c r="AW44" s="333"/>
      <c r="AX44" s="333"/>
      <c r="AY44" s="333"/>
      <c r="AZ44" s="333"/>
      <c r="BA44" s="333"/>
      <c r="BB44" s="312"/>
      <c r="BC44" s="325"/>
      <c r="BD44" s="325"/>
    </row>
    <row r="45" spans="1:56" ht="15.75">
      <c r="A45" s="309">
        <v>43</v>
      </c>
      <c r="B45" s="326" t="s">
        <v>844</v>
      </c>
      <c r="C45" s="347">
        <v>0.17030000000000001</v>
      </c>
      <c r="D45" s="319" t="s">
        <v>726</v>
      </c>
      <c r="E45" s="322"/>
      <c r="F45" s="322" t="s">
        <v>720</v>
      </c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9">
        <v>46387</v>
      </c>
      <c r="R45" s="312"/>
      <c r="S45" s="333"/>
      <c r="T45" s="333"/>
      <c r="U45" s="333"/>
      <c r="V45" s="336"/>
      <c r="W45" s="336"/>
      <c r="X45" s="333"/>
      <c r="Y45" s="333"/>
      <c r="Z45" s="333"/>
      <c r="AA45" s="338"/>
      <c r="AB45" s="333"/>
      <c r="AC45" s="333"/>
      <c r="AD45" s="333"/>
      <c r="AE45" s="338"/>
      <c r="AF45" s="333"/>
      <c r="AG45" s="333"/>
      <c r="AH45" s="333"/>
      <c r="AI45" s="333"/>
      <c r="AJ45" s="338"/>
      <c r="AK45" s="333"/>
      <c r="AL45" s="333"/>
      <c r="AM45" s="336"/>
      <c r="AN45" s="333"/>
      <c r="AO45" s="333"/>
      <c r="AP45" s="333"/>
      <c r="AQ45" s="333"/>
      <c r="AR45" s="333"/>
      <c r="AS45" s="333"/>
      <c r="AT45" s="333"/>
      <c r="AU45" s="333"/>
      <c r="AV45" s="333"/>
      <c r="AW45" s="333"/>
      <c r="AX45" s="333"/>
      <c r="AY45" s="333"/>
      <c r="AZ45" s="333"/>
      <c r="BA45" s="333"/>
      <c r="BB45" s="340"/>
      <c r="BC45" s="341"/>
      <c r="BD45" s="325"/>
    </row>
    <row r="46" spans="1:56" ht="15.75">
      <c r="A46" s="309">
        <v>44</v>
      </c>
      <c r="B46" s="326" t="s">
        <v>847</v>
      </c>
      <c r="C46" s="347">
        <v>0.1832</v>
      </c>
      <c r="D46" s="319" t="s">
        <v>726</v>
      </c>
      <c r="E46" s="322"/>
      <c r="F46" s="322" t="s">
        <v>720</v>
      </c>
      <c r="G46" s="322"/>
      <c r="H46" s="322"/>
      <c r="I46" s="322"/>
      <c r="J46" s="322"/>
      <c r="K46" s="322"/>
      <c r="L46" s="322"/>
      <c r="M46" s="322"/>
      <c r="N46" s="322"/>
      <c r="O46" s="322"/>
      <c r="P46" s="322"/>
      <c r="Q46" s="329">
        <v>46387</v>
      </c>
      <c r="R46" s="312"/>
      <c r="S46" s="333"/>
      <c r="T46" s="333"/>
      <c r="U46" s="333"/>
      <c r="V46" s="336"/>
      <c r="W46" s="336"/>
      <c r="X46" s="333"/>
      <c r="Y46" s="333"/>
      <c r="Z46" s="333"/>
      <c r="AA46" s="338"/>
      <c r="AB46" s="333"/>
      <c r="AC46" s="333"/>
      <c r="AD46" s="333"/>
      <c r="AE46" s="338"/>
      <c r="AF46" s="333"/>
      <c r="AG46" s="333"/>
      <c r="AH46" s="333"/>
      <c r="AI46" s="333"/>
      <c r="AJ46" s="338"/>
      <c r="AK46" s="333"/>
      <c r="AL46" s="333"/>
      <c r="AM46" s="336"/>
      <c r="AN46" s="333"/>
      <c r="AO46" s="333"/>
      <c r="AP46" s="333"/>
      <c r="AQ46" s="333"/>
      <c r="AR46" s="333"/>
      <c r="AS46" s="333"/>
      <c r="AT46" s="333"/>
      <c r="AU46" s="333"/>
      <c r="AV46" s="333"/>
      <c r="AW46" s="333"/>
      <c r="AX46" s="333"/>
      <c r="AY46" s="333"/>
      <c r="AZ46" s="333"/>
      <c r="BA46" s="333"/>
      <c r="BB46" s="340"/>
      <c r="BC46" s="341"/>
      <c r="BD46" s="325"/>
    </row>
    <row r="47" spans="1:56" ht="15.75">
      <c r="A47" s="309">
        <v>45</v>
      </c>
      <c r="B47" s="326" t="s">
        <v>845</v>
      </c>
      <c r="C47" s="347">
        <v>0.1583</v>
      </c>
      <c r="D47" s="319" t="s">
        <v>726</v>
      </c>
      <c r="E47" s="322"/>
      <c r="F47" s="322" t="s">
        <v>720</v>
      </c>
      <c r="G47" s="322"/>
      <c r="H47" s="322"/>
      <c r="I47" s="322"/>
      <c r="J47" s="322"/>
      <c r="K47" s="322"/>
      <c r="L47" s="322"/>
      <c r="M47" s="322"/>
      <c r="N47" s="322"/>
      <c r="O47" s="322"/>
      <c r="P47" s="322"/>
      <c r="Q47" s="329">
        <v>46387</v>
      </c>
      <c r="R47" s="312"/>
      <c r="S47" s="333"/>
      <c r="T47" s="333"/>
      <c r="U47" s="333"/>
      <c r="V47" s="336"/>
      <c r="W47" s="336"/>
      <c r="X47" s="333"/>
      <c r="Y47" s="333"/>
      <c r="Z47" s="333"/>
      <c r="AA47" s="338"/>
      <c r="AB47" s="333"/>
      <c r="AC47" s="333"/>
      <c r="AD47" s="333"/>
      <c r="AE47" s="338"/>
      <c r="AF47" s="333"/>
      <c r="AG47" s="333"/>
      <c r="AH47" s="333"/>
      <c r="AI47" s="333"/>
      <c r="AJ47" s="338"/>
      <c r="AK47" s="333"/>
      <c r="AL47" s="333"/>
      <c r="AM47" s="336"/>
      <c r="AN47" s="333"/>
      <c r="AO47" s="333"/>
      <c r="AP47" s="333"/>
      <c r="AQ47" s="333"/>
      <c r="AR47" s="333"/>
      <c r="AS47" s="333"/>
      <c r="AT47" s="333"/>
      <c r="AU47" s="333"/>
      <c r="AV47" s="333"/>
      <c r="AW47" s="333"/>
      <c r="AX47" s="333"/>
      <c r="AY47" s="333"/>
      <c r="AZ47" s="333"/>
      <c r="BA47" s="333"/>
      <c r="BB47" s="340"/>
      <c r="BC47" s="341"/>
      <c r="BD47" s="325"/>
    </row>
    <row r="48" spans="1:56" ht="15.75">
      <c r="A48" s="309">
        <v>46</v>
      </c>
      <c r="B48" s="326" t="s">
        <v>846</v>
      </c>
      <c r="C48" s="348">
        <v>0.25</v>
      </c>
      <c r="D48" s="319" t="s">
        <v>726</v>
      </c>
      <c r="E48" s="322"/>
      <c r="F48" s="322" t="s">
        <v>720</v>
      </c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9">
        <v>46387</v>
      </c>
      <c r="R48" s="312"/>
      <c r="S48" s="333"/>
      <c r="T48" s="333"/>
      <c r="U48" s="333"/>
      <c r="V48" s="336"/>
      <c r="W48" s="336"/>
      <c r="X48" s="333"/>
      <c r="Y48" s="333"/>
      <c r="Z48" s="333"/>
      <c r="AA48" s="338"/>
      <c r="AB48" s="333"/>
      <c r="AC48" s="333"/>
      <c r="AD48" s="333"/>
      <c r="AE48" s="338"/>
      <c r="AF48" s="333"/>
      <c r="AG48" s="333"/>
      <c r="AH48" s="333"/>
      <c r="AI48" s="333"/>
      <c r="AJ48" s="338"/>
      <c r="AK48" s="333"/>
      <c r="AL48" s="333"/>
      <c r="AM48" s="336"/>
      <c r="AN48" s="333"/>
      <c r="AO48" s="333"/>
      <c r="AP48" s="333"/>
      <c r="AQ48" s="333"/>
      <c r="AR48" s="333"/>
      <c r="AS48" s="333"/>
      <c r="AT48" s="333"/>
      <c r="AU48" s="333"/>
      <c r="AV48" s="333"/>
      <c r="AW48" s="333"/>
      <c r="AX48" s="333"/>
      <c r="AY48" s="333"/>
      <c r="AZ48" s="333"/>
      <c r="BA48" s="333"/>
      <c r="BB48" s="340"/>
      <c r="BC48" s="341"/>
      <c r="BD48" s="325"/>
    </row>
    <row r="49" spans="1:56" ht="15.75">
      <c r="A49" s="309">
        <v>47</v>
      </c>
      <c r="B49" s="326" t="s">
        <v>867</v>
      </c>
      <c r="C49" s="347">
        <v>8.4000000000000005E-2</v>
      </c>
      <c r="D49" s="319" t="s">
        <v>726</v>
      </c>
      <c r="E49" s="322"/>
      <c r="F49" s="322" t="s">
        <v>720</v>
      </c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9">
        <v>46387</v>
      </c>
      <c r="R49" s="312"/>
      <c r="S49" s="333"/>
      <c r="T49" s="333"/>
      <c r="U49" s="333"/>
      <c r="V49" s="336"/>
      <c r="W49" s="336"/>
      <c r="X49" s="333"/>
      <c r="Y49" s="333"/>
      <c r="Z49" s="333"/>
      <c r="AA49" s="338"/>
      <c r="AB49" s="333"/>
      <c r="AC49" s="333"/>
      <c r="AD49" s="333"/>
      <c r="AE49" s="338"/>
      <c r="AF49" s="333"/>
      <c r="AG49" s="333"/>
      <c r="AH49" s="333"/>
      <c r="AI49" s="333"/>
      <c r="AJ49" s="338"/>
      <c r="AK49" s="333"/>
      <c r="AL49" s="333"/>
      <c r="AM49" s="336"/>
      <c r="AN49" s="333"/>
      <c r="AO49" s="333"/>
      <c r="AP49" s="333"/>
      <c r="AQ49" s="333"/>
      <c r="AR49" s="333"/>
      <c r="AS49" s="333"/>
      <c r="AT49" s="333"/>
      <c r="AU49" s="333"/>
      <c r="AV49" s="333"/>
      <c r="AW49" s="333"/>
      <c r="AX49" s="333"/>
      <c r="AY49" s="333"/>
      <c r="AZ49" s="333"/>
      <c r="BA49" s="333"/>
      <c r="BB49" s="340"/>
      <c r="BC49" s="341"/>
      <c r="BD49" s="325"/>
    </row>
    <row r="50" spans="1:56" ht="15.75">
      <c r="A50" s="309">
        <v>48</v>
      </c>
      <c r="B50" s="326" t="s">
        <v>868</v>
      </c>
      <c r="C50" s="347">
        <v>8.0399999999999999E-2</v>
      </c>
      <c r="D50" s="319" t="s">
        <v>726</v>
      </c>
      <c r="E50" s="322"/>
      <c r="F50" s="322" t="s">
        <v>720</v>
      </c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9">
        <v>46387</v>
      </c>
      <c r="R50" s="312"/>
      <c r="S50" s="333"/>
      <c r="T50" s="333"/>
      <c r="U50" s="333"/>
      <c r="V50" s="336"/>
      <c r="W50" s="336"/>
      <c r="X50" s="333"/>
      <c r="Y50" s="333"/>
      <c r="Z50" s="333"/>
      <c r="AA50" s="338"/>
      <c r="AB50" s="333"/>
      <c r="AC50" s="333"/>
      <c r="AD50" s="333"/>
      <c r="AE50" s="338"/>
      <c r="AF50" s="333"/>
      <c r="AG50" s="333"/>
      <c r="AH50" s="333"/>
      <c r="AI50" s="333"/>
      <c r="AJ50" s="338"/>
      <c r="AK50" s="333"/>
      <c r="AL50" s="333"/>
      <c r="AM50" s="336"/>
      <c r="AN50" s="333"/>
      <c r="AO50" s="333"/>
      <c r="AP50" s="333"/>
      <c r="AQ50" s="333"/>
      <c r="AR50" s="333"/>
      <c r="AS50" s="333"/>
      <c r="AT50" s="333"/>
      <c r="AU50" s="333"/>
      <c r="AV50" s="333"/>
      <c r="AW50" s="333"/>
      <c r="AX50" s="333"/>
      <c r="AY50" s="333"/>
      <c r="AZ50" s="333"/>
      <c r="BA50" s="333"/>
      <c r="BB50" s="312"/>
      <c r="BC50" s="325"/>
      <c r="BD50" s="325"/>
    </row>
    <row r="51" spans="1:56" ht="15.75">
      <c r="A51" s="309">
        <v>49</v>
      </c>
      <c r="B51" s="326" t="s">
        <v>869</v>
      </c>
      <c r="C51" s="347">
        <v>2.2499999999999999E-2</v>
      </c>
      <c r="D51" s="319" t="s">
        <v>726</v>
      </c>
      <c r="E51" s="322"/>
      <c r="F51" s="322" t="s">
        <v>720</v>
      </c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9">
        <v>46387</v>
      </c>
      <c r="R51" s="312"/>
      <c r="S51" s="333"/>
      <c r="T51" s="333"/>
      <c r="U51" s="333"/>
      <c r="V51" s="336"/>
      <c r="W51" s="336"/>
      <c r="X51" s="333"/>
      <c r="Y51" s="333"/>
      <c r="Z51" s="333"/>
      <c r="AA51" s="338"/>
      <c r="AB51" s="333"/>
      <c r="AC51" s="333"/>
      <c r="AD51" s="333"/>
      <c r="AE51" s="338"/>
      <c r="AF51" s="333"/>
      <c r="AG51" s="333"/>
      <c r="AH51" s="333"/>
      <c r="AI51" s="333"/>
      <c r="AJ51" s="338"/>
      <c r="AK51" s="333"/>
      <c r="AL51" s="333"/>
      <c r="AM51" s="336"/>
      <c r="AN51" s="333"/>
      <c r="AO51" s="333"/>
      <c r="AP51" s="333"/>
      <c r="AQ51" s="333"/>
      <c r="AR51" s="333"/>
      <c r="AS51" s="333"/>
      <c r="AT51" s="333"/>
      <c r="AU51" s="333"/>
      <c r="AV51" s="333"/>
      <c r="AW51" s="333"/>
      <c r="AX51" s="333"/>
      <c r="AY51" s="333"/>
      <c r="AZ51" s="333"/>
      <c r="BA51" s="333"/>
      <c r="BB51" s="312"/>
      <c r="BC51" s="325"/>
      <c r="BD51" s="325"/>
    </row>
    <row r="52" spans="1:56" ht="15" customHeight="1">
      <c r="A52" s="309">
        <v>50</v>
      </c>
      <c r="B52" s="326" t="s">
        <v>870</v>
      </c>
      <c r="C52" s="347">
        <v>2.0299999999999999E-2</v>
      </c>
      <c r="D52" s="319" t="s">
        <v>726</v>
      </c>
      <c r="E52" s="322"/>
      <c r="F52" s="322" t="s">
        <v>720</v>
      </c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9">
        <v>46387</v>
      </c>
      <c r="R52" s="312"/>
      <c r="S52" s="333"/>
      <c r="T52" s="333"/>
      <c r="U52" s="333"/>
      <c r="V52" s="336"/>
      <c r="W52" s="336"/>
      <c r="X52" s="333"/>
      <c r="Y52" s="333"/>
      <c r="Z52" s="333"/>
      <c r="AA52" s="338"/>
      <c r="AB52" s="333"/>
      <c r="AC52" s="333"/>
      <c r="AD52" s="333"/>
      <c r="AE52" s="338"/>
      <c r="AF52" s="333"/>
      <c r="AG52" s="333"/>
      <c r="AH52" s="333"/>
      <c r="AI52" s="333"/>
      <c r="AJ52" s="338"/>
      <c r="AK52" s="333"/>
      <c r="AL52" s="333"/>
      <c r="AM52" s="336"/>
      <c r="AN52" s="333"/>
      <c r="AO52" s="333"/>
      <c r="AP52" s="333"/>
      <c r="AQ52" s="333"/>
      <c r="AR52" s="333"/>
      <c r="AS52" s="333"/>
      <c r="AT52" s="333"/>
      <c r="AU52" s="333"/>
      <c r="AV52" s="333"/>
      <c r="AW52" s="333"/>
      <c r="AX52" s="333"/>
      <c r="AY52" s="333"/>
      <c r="AZ52" s="333"/>
      <c r="BA52" s="333"/>
      <c r="BB52" s="312"/>
      <c r="BC52" s="325"/>
      <c r="BD52" s="325"/>
    </row>
    <row r="53" spans="1:56" ht="15" customHeight="1">
      <c r="A53" s="309">
        <v>51</v>
      </c>
      <c r="B53" s="326" t="s">
        <v>871</v>
      </c>
      <c r="C53" s="347">
        <v>3.8600000000000002E-2</v>
      </c>
      <c r="D53" s="319" t="s">
        <v>726</v>
      </c>
      <c r="E53" s="322"/>
      <c r="F53" s="322" t="s">
        <v>720</v>
      </c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9">
        <v>46387</v>
      </c>
      <c r="R53" s="312"/>
      <c r="S53" s="333"/>
      <c r="T53" s="333"/>
      <c r="U53" s="333"/>
      <c r="V53" s="336"/>
      <c r="W53" s="336"/>
      <c r="X53" s="333"/>
      <c r="Y53" s="333"/>
      <c r="Z53" s="333"/>
      <c r="AA53" s="338"/>
      <c r="AB53" s="333"/>
      <c r="AC53" s="333"/>
      <c r="AD53" s="333"/>
      <c r="AE53" s="338"/>
      <c r="AF53" s="333"/>
      <c r="AG53" s="333"/>
      <c r="AH53" s="333"/>
      <c r="AI53" s="333"/>
      <c r="AJ53" s="338"/>
      <c r="AK53" s="333"/>
      <c r="AL53" s="333"/>
      <c r="AM53" s="336"/>
      <c r="AN53" s="333"/>
      <c r="AO53" s="333"/>
      <c r="AP53" s="333"/>
      <c r="AQ53" s="333"/>
      <c r="AR53" s="333"/>
      <c r="AS53" s="333"/>
      <c r="AT53" s="333"/>
      <c r="AU53" s="333"/>
      <c r="AV53" s="333"/>
      <c r="AW53" s="333"/>
      <c r="AX53" s="333"/>
      <c r="AY53" s="333"/>
      <c r="AZ53" s="333"/>
      <c r="BA53" s="333"/>
      <c r="BB53" s="312"/>
      <c r="BC53" s="325"/>
      <c r="BD53" s="325"/>
    </row>
    <row r="54" spans="1:56" ht="15.75" customHeight="1">
      <c r="A54" s="309">
        <v>52</v>
      </c>
      <c r="B54" s="326" t="s">
        <v>872</v>
      </c>
      <c r="C54" s="347">
        <v>4.5699999999999998E-2</v>
      </c>
      <c r="D54" s="319" t="s">
        <v>726</v>
      </c>
      <c r="E54" s="322"/>
      <c r="F54" s="322" t="s">
        <v>720</v>
      </c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9">
        <v>46387</v>
      </c>
      <c r="R54" s="312"/>
      <c r="S54" s="333"/>
      <c r="T54" s="333"/>
      <c r="U54" s="333"/>
      <c r="V54" s="336"/>
      <c r="W54" s="336"/>
      <c r="X54" s="333"/>
      <c r="Y54" s="333"/>
      <c r="Z54" s="333"/>
      <c r="AA54" s="338"/>
      <c r="AB54" s="333"/>
      <c r="AC54" s="333"/>
      <c r="AD54" s="333"/>
      <c r="AE54" s="338"/>
      <c r="AF54" s="333"/>
      <c r="AG54" s="333"/>
      <c r="AH54" s="333"/>
      <c r="AI54" s="333"/>
      <c r="AJ54" s="338"/>
      <c r="AK54" s="333"/>
      <c r="AL54" s="333"/>
      <c r="AM54" s="336"/>
      <c r="AN54" s="333"/>
      <c r="AO54" s="333"/>
      <c r="AP54" s="333"/>
      <c r="AQ54" s="333"/>
      <c r="AR54" s="333"/>
      <c r="AS54" s="333"/>
      <c r="AT54" s="333"/>
      <c r="AU54" s="333"/>
      <c r="AV54" s="333"/>
      <c r="AW54" s="333"/>
      <c r="AX54" s="333"/>
      <c r="AY54" s="333"/>
      <c r="AZ54" s="333"/>
      <c r="BA54" s="333"/>
      <c r="BB54" s="312"/>
      <c r="BC54" s="325"/>
      <c r="BD54" s="325"/>
    </row>
    <row r="55" spans="1:56" ht="25.5">
      <c r="A55" s="309">
        <v>53</v>
      </c>
      <c r="B55" s="326" t="s">
        <v>848</v>
      </c>
      <c r="C55" s="326" t="s">
        <v>852</v>
      </c>
      <c r="D55" s="319" t="s">
        <v>729</v>
      </c>
      <c r="E55" s="322"/>
      <c r="F55" s="322" t="s">
        <v>720</v>
      </c>
      <c r="G55" s="322"/>
      <c r="H55" s="322" t="s">
        <v>720</v>
      </c>
      <c r="I55" s="322"/>
      <c r="J55" s="322"/>
      <c r="K55" s="322"/>
      <c r="L55" s="322"/>
      <c r="M55" s="322"/>
      <c r="N55" s="322"/>
      <c r="O55" s="322"/>
      <c r="P55" s="322"/>
      <c r="Q55" s="329">
        <v>46203</v>
      </c>
      <c r="R55" s="312"/>
      <c r="S55" s="333"/>
      <c r="T55" s="333"/>
      <c r="U55" s="333"/>
      <c r="V55" s="336"/>
      <c r="W55" s="336"/>
      <c r="X55" s="333"/>
      <c r="Y55" s="333"/>
      <c r="Z55" s="333"/>
      <c r="AA55" s="338"/>
      <c r="AB55" s="333"/>
      <c r="AC55" s="333"/>
      <c r="AD55" s="333"/>
      <c r="AE55" s="338"/>
      <c r="AF55" s="333"/>
      <c r="AG55" s="333"/>
      <c r="AH55" s="333"/>
      <c r="AI55" s="333"/>
      <c r="AJ55" s="338"/>
      <c r="AK55" s="333"/>
      <c r="AL55" s="333"/>
      <c r="AM55" s="336"/>
      <c r="AN55" s="333"/>
      <c r="AO55" s="333"/>
      <c r="AP55" s="333"/>
      <c r="AQ55" s="333"/>
      <c r="AR55" s="333"/>
      <c r="AS55" s="333"/>
      <c r="AT55" s="333"/>
      <c r="AU55" s="333"/>
      <c r="AV55" s="333"/>
      <c r="AW55" s="333"/>
      <c r="AX55" s="333"/>
      <c r="AY55" s="333"/>
      <c r="AZ55" s="333"/>
      <c r="BA55" s="333"/>
      <c r="BB55" s="312"/>
      <c r="BC55" s="325"/>
      <c r="BD55" s="325"/>
    </row>
    <row r="56" spans="1:56" ht="25.5">
      <c r="A56" s="309">
        <v>54</v>
      </c>
      <c r="B56" s="326" t="s">
        <v>849</v>
      </c>
      <c r="C56" s="326" t="s">
        <v>864</v>
      </c>
      <c r="D56" s="319" t="s">
        <v>729</v>
      </c>
      <c r="E56" s="322"/>
      <c r="F56" s="322"/>
      <c r="G56" s="322"/>
      <c r="H56" s="322"/>
      <c r="I56" s="322"/>
      <c r="J56" s="322"/>
      <c r="K56" s="322"/>
      <c r="L56" s="322"/>
      <c r="M56" s="322"/>
      <c r="N56" s="322"/>
      <c r="O56" s="322"/>
      <c r="P56" s="322"/>
      <c r="Q56" s="329">
        <v>46387</v>
      </c>
      <c r="R56" s="312"/>
      <c r="S56" s="333"/>
      <c r="T56" s="333"/>
      <c r="U56" s="333"/>
      <c r="V56" s="336"/>
      <c r="W56" s="336"/>
      <c r="X56" s="333"/>
      <c r="Y56" s="333"/>
      <c r="Z56" s="333"/>
      <c r="AA56" s="338"/>
      <c r="AB56" s="333"/>
      <c r="AC56" s="333"/>
      <c r="AD56" s="333"/>
      <c r="AE56" s="338"/>
      <c r="AF56" s="333"/>
      <c r="AG56" s="333"/>
      <c r="AH56" s="333"/>
      <c r="AI56" s="333"/>
      <c r="AJ56" s="338"/>
      <c r="AK56" s="333"/>
      <c r="AL56" s="333"/>
      <c r="AM56" s="336"/>
      <c r="AN56" s="333"/>
      <c r="AO56" s="333"/>
      <c r="AP56" s="333"/>
      <c r="AQ56" s="333"/>
      <c r="AR56" s="333"/>
      <c r="AS56" s="333"/>
      <c r="AT56" s="333"/>
      <c r="AU56" s="333"/>
      <c r="AV56" s="333"/>
      <c r="AW56" s="333"/>
      <c r="AX56" s="333"/>
      <c r="AY56" s="333"/>
      <c r="AZ56" s="333"/>
      <c r="BA56" s="333"/>
      <c r="BB56" s="312"/>
      <c r="BC56" s="325"/>
      <c r="BD56" s="325"/>
    </row>
    <row r="57" spans="1:56" ht="25.5">
      <c r="A57" s="309">
        <v>55</v>
      </c>
      <c r="B57" s="326" t="s">
        <v>850</v>
      </c>
      <c r="C57" s="326" t="s">
        <v>851</v>
      </c>
      <c r="D57" s="319" t="s">
        <v>729</v>
      </c>
      <c r="E57" s="322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9">
        <v>46387</v>
      </c>
      <c r="R57" s="312"/>
      <c r="S57" s="333"/>
      <c r="T57" s="333"/>
      <c r="U57" s="333"/>
      <c r="V57" s="336"/>
      <c r="W57" s="336"/>
      <c r="X57" s="333"/>
      <c r="Y57" s="333"/>
      <c r="Z57" s="333"/>
      <c r="AA57" s="338"/>
      <c r="AB57" s="333"/>
      <c r="AC57" s="333"/>
      <c r="AD57" s="333"/>
      <c r="AE57" s="338"/>
      <c r="AF57" s="333"/>
      <c r="AG57" s="333"/>
      <c r="AH57" s="333"/>
      <c r="AI57" s="333"/>
      <c r="AJ57" s="338"/>
      <c r="AK57" s="333"/>
      <c r="AL57" s="333"/>
      <c r="AM57" s="336"/>
      <c r="AN57" s="333"/>
      <c r="AO57" s="333"/>
      <c r="AP57" s="333"/>
      <c r="AQ57" s="333"/>
      <c r="AR57" s="333"/>
      <c r="AS57" s="333"/>
      <c r="AT57" s="333"/>
      <c r="AU57" s="333"/>
      <c r="AV57" s="333"/>
      <c r="AW57" s="333"/>
      <c r="AX57" s="333"/>
      <c r="AY57" s="333"/>
      <c r="AZ57" s="333"/>
      <c r="BA57" s="333"/>
      <c r="BB57" s="312"/>
      <c r="BC57" s="325"/>
      <c r="BD57" s="325"/>
    </row>
    <row r="58" spans="1:56" ht="25.5">
      <c r="A58" s="309">
        <v>56</v>
      </c>
      <c r="B58" s="326" t="s">
        <v>876</v>
      </c>
      <c r="C58" s="326" t="s">
        <v>853</v>
      </c>
      <c r="D58" s="319" t="s">
        <v>729</v>
      </c>
      <c r="E58" s="322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9">
        <v>46203</v>
      </c>
      <c r="R58" s="312"/>
      <c r="S58" s="333"/>
      <c r="T58" s="333"/>
      <c r="U58" s="333"/>
      <c r="V58" s="336"/>
      <c r="W58" s="336"/>
      <c r="X58" s="333"/>
      <c r="Y58" s="333"/>
      <c r="Z58" s="333"/>
      <c r="AA58" s="338"/>
      <c r="AB58" s="333"/>
      <c r="AC58" s="333"/>
      <c r="AD58" s="333"/>
      <c r="AE58" s="338"/>
      <c r="AF58" s="333"/>
      <c r="AG58" s="333"/>
      <c r="AH58" s="333"/>
      <c r="AI58" s="333"/>
      <c r="AJ58" s="338"/>
      <c r="AK58" s="333"/>
      <c r="AL58" s="333"/>
      <c r="AM58" s="336"/>
      <c r="AN58" s="333"/>
      <c r="AO58" s="333"/>
      <c r="AP58" s="333"/>
      <c r="AQ58" s="333"/>
      <c r="AR58" s="333"/>
      <c r="AS58" s="333"/>
      <c r="AT58" s="333"/>
      <c r="AU58" s="333"/>
      <c r="AV58" s="333"/>
      <c r="AW58" s="333"/>
      <c r="AX58" s="333"/>
      <c r="AY58" s="333"/>
      <c r="AZ58" s="333"/>
      <c r="BA58" s="333"/>
      <c r="BB58" s="312"/>
      <c r="BC58" s="325"/>
      <c r="BD58" s="325"/>
    </row>
    <row r="59" spans="1:56" ht="15.75">
      <c r="A59" s="309">
        <v>57</v>
      </c>
      <c r="B59" s="326" t="s">
        <v>854</v>
      </c>
      <c r="C59" s="326" t="s">
        <v>855</v>
      </c>
      <c r="D59" s="319" t="s">
        <v>729</v>
      </c>
      <c r="E59" s="322"/>
      <c r="F59" s="322"/>
      <c r="G59" s="322"/>
      <c r="H59" s="322"/>
      <c r="I59" s="322"/>
      <c r="J59" s="322"/>
      <c r="K59" s="322"/>
      <c r="L59" s="322"/>
      <c r="M59" s="322"/>
      <c r="N59" s="322"/>
      <c r="O59" s="322"/>
      <c r="P59" s="322"/>
      <c r="Q59" s="329">
        <v>46387</v>
      </c>
      <c r="R59" s="312"/>
      <c r="S59" s="333"/>
      <c r="T59" s="333"/>
      <c r="U59" s="333"/>
      <c r="V59" s="336"/>
      <c r="W59" s="336"/>
      <c r="X59" s="333"/>
      <c r="Y59" s="333"/>
      <c r="Z59" s="333"/>
      <c r="AA59" s="338"/>
      <c r="AB59" s="333"/>
      <c r="AC59" s="333"/>
      <c r="AD59" s="333"/>
      <c r="AE59" s="338"/>
      <c r="AF59" s="333"/>
      <c r="AG59" s="333"/>
      <c r="AH59" s="333"/>
      <c r="AI59" s="333"/>
      <c r="AJ59" s="338"/>
      <c r="AK59" s="333"/>
      <c r="AL59" s="333"/>
      <c r="AM59" s="336"/>
      <c r="AN59" s="333"/>
      <c r="AO59" s="333"/>
      <c r="AP59" s="333"/>
      <c r="AQ59" s="333"/>
      <c r="AR59" s="333"/>
      <c r="AS59" s="333"/>
      <c r="AT59" s="333"/>
      <c r="AU59" s="333"/>
      <c r="AV59" s="333"/>
      <c r="AW59" s="333"/>
      <c r="AX59" s="333"/>
      <c r="AY59" s="333"/>
      <c r="AZ59" s="333"/>
      <c r="BA59" s="333"/>
      <c r="BB59" s="312"/>
      <c r="BC59" s="325"/>
      <c r="BD59" s="325"/>
    </row>
    <row r="60" spans="1:56" ht="25.5">
      <c r="A60" s="309">
        <v>58</v>
      </c>
      <c r="B60" s="326" t="s">
        <v>859</v>
      </c>
      <c r="C60" s="326" t="s">
        <v>856</v>
      </c>
      <c r="D60" s="319" t="s">
        <v>725</v>
      </c>
      <c r="E60" s="322"/>
      <c r="F60" s="322" t="s">
        <v>720</v>
      </c>
      <c r="G60" s="322"/>
      <c r="H60" s="322"/>
      <c r="I60" s="322"/>
      <c r="J60" s="322"/>
      <c r="K60" s="322" t="s">
        <v>720</v>
      </c>
      <c r="L60" s="322"/>
      <c r="M60" s="322"/>
      <c r="N60" s="322"/>
      <c r="O60" s="322"/>
      <c r="P60" s="322"/>
      <c r="Q60" s="329">
        <v>46203</v>
      </c>
      <c r="R60" s="312"/>
      <c r="S60" s="333"/>
      <c r="T60" s="333"/>
      <c r="U60" s="333"/>
      <c r="V60" s="336"/>
      <c r="W60" s="336"/>
      <c r="X60" s="333"/>
      <c r="Y60" s="333"/>
      <c r="Z60" s="333"/>
      <c r="AA60" s="338"/>
      <c r="AB60" s="333"/>
      <c r="AC60" s="333"/>
      <c r="AD60" s="333"/>
      <c r="AE60" s="338"/>
      <c r="AF60" s="333"/>
      <c r="AG60" s="333"/>
      <c r="AH60" s="333"/>
      <c r="AI60" s="333"/>
      <c r="AJ60" s="338"/>
      <c r="AK60" s="333"/>
      <c r="AL60" s="333"/>
      <c r="AM60" s="336"/>
      <c r="AN60" s="333"/>
      <c r="AO60" s="333"/>
      <c r="AP60" s="333"/>
      <c r="AQ60" s="333"/>
      <c r="AR60" s="333"/>
      <c r="AS60" s="333"/>
      <c r="AT60" s="333"/>
      <c r="AU60" s="333"/>
      <c r="AV60" s="333"/>
      <c r="AW60" s="333"/>
      <c r="AX60" s="333"/>
      <c r="AY60" s="333"/>
      <c r="AZ60" s="333"/>
      <c r="BA60" s="333"/>
      <c r="BB60" s="312"/>
      <c r="BC60" s="325"/>
      <c r="BD60" s="325"/>
    </row>
    <row r="61" spans="1:56" ht="38.25">
      <c r="A61" s="309">
        <v>59</v>
      </c>
      <c r="B61" s="326" t="s">
        <v>858</v>
      </c>
      <c r="C61" s="326" t="s">
        <v>857</v>
      </c>
      <c r="D61" s="319" t="s">
        <v>726</v>
      </c>
      <c r="E61" s="322"/>
      <c r="F61" s="322"/>
      <c r="G61" s="322"/>
      <c r="H61" s="322" t="s">
        <v>720</v>
      </c>
      <c r="I61" s="322"/>
      <c r="J61" s="322"/>
      <c r="K61" s="322" t="s">
        <v>720</v>
      </c>
      <c r="L61" s="322"/>
      <c r="M61" s="322"/>
      <c r="N61" s="322"/>
      <c r="O61" s="322"/>
      <c r="P61" s="322"/>
      <c r="Q61" s="329">
        <v>46387</v>
      </c>
      <c r="R61" s="312"/>
      <c r="S61" s="333"/>
      <c r="T61" s="333"/>
      <c r="U61" s="333"/>
      <c r="V61" s="336"/>
      <c r="W61" s="336"/>
      <c r="X61" s="333"/>
      <c r="Y61" s="333"/>
      <c r="Z61" s="333"/>
      <c r="AA61" s="338"/>
      <c r="AB61" s="333"/>
      <c r="AC61" s="333"/>
      <c r="AD61" s="333"/>
      <c r="AE61" s="338"/>
      <c r="AF61" s="333"/>
      <c r="AG61" s="333"/>
      <c r="AH61" s="333"/>
      <c r="AI61" s="333"/>
      <c r="AJ61" s="338"/>
      <c r="AK61" s="333"/>
      <c r="AL61" s="333"/>
      <c r="AM61" s="336"/>
      <c r="AN61" s="333"/>
      <c r="AO61" s="333"/>
      <c r="AP61" s="333"/>
      <c r="AQ61" s="333"/>
      <c r="AR61" s="333"/>
      <c r="AS61" s="333"/>
      <c r="AT61" s="333"/>
      <c r="AU61" s="333"/>
      <c r="AV61" s="333"/>
      <c r="AW61" s="333"/>
      <c r="AX61" s="333"/>
      <c r="AY61" s="333"/>
      <c r="AZ61" s="333"/>
      <c r="BA61" s="333"/>
      <c r="BB61" s="312"/>
      <c r="BC61" s="325"/>
      <c r="BD61" s="325"/>
    </row>
    <row r="62" spans="1:56" ht="15.75">
      <c r="A62" s="309">
        <v>60</v>
      </c>
      <c r="B62" s="326" t="s">
        <v>860</v>
      </c>
      <c r="C62" s="326" t="s">
        <v>861</v>
      </c>
      <c r="D62" s="319" t="s">
        <v>729</v>
      </c>
      <c r="E62" s="322"/>
      <c r="F62" s="322"/>
      <c r="G62" s="322"/>
      <c r="H62" s="322"/>
      <c r="I62" s="322"/>
      <c r="J62" s="322"/>
      <c r="K62" s="322"/>
      <c r="L62" s="322" t="s">
        <v>720</v>
      </c>
      <c r="M62" s="322" t="s">
        <v>720</v>
      </c>
      <c r="N62" s="322"/>
      <c r="O62" s="322"/>
      <c r="P62" s="322"/>
      <c r="Q62" s="329">
        <v>46387</v>
      </c>
      <c r="R62" s="312"/>
      <c r="S62" s="333"/>
      <c r="T62" s="333"/>
      <c r="U62" s="333"/>
      <c r="V62" s="336"/>
      <c r="W62" s="336"/>
      <c r="X62" s="333"/>
      <c r="Y62" s="333"/>
      <c r="Z62" s="333"/>
      <c r="AA62" s="338"/>
      <c r="AB62" s="333"/>
      <c r="AC62" s="333"/>
      <c r="AD62" s="333"/>
      <c r="AE62" s="338"/>
      <c r="AF62" s="333"/>
      <c r="AG62" s="333"/>
      <c r="AH62" s="333"/>
      <c r="AI62" s="333"/>
      <c r="AJ62" s="338"/>
      <c r="AK62" s="333"/>
      <c r="AL62" s="333"/>
      <c r="AM62" s="336"/>
      <c r="AN62" s="333"/>
      <c r="AO62" s="333"/>
      <c r="AP62" s="333"/>
      <c r="AQ62" s="333"/>
      <c r="AR62" s="333"/>
      <c r="AS62" s="333"/>
      <c r="AT62" s="333"/>
      <c r="AU62" s="333"/>
      <c r="AV62" s="333"/>
      <c r="AW62" s="333"/>
      <c r="AX62" s="333"/>
      <c r="AY62" s="333"/>
      <c r="AZ62" s="333"/>
      <c r="BA62" s="333"/>
      <c r="BB62" s="312"/>
      <c r="BC62" s="325"/>
      <c r="BD62" s="325"/>
    </row>
    <row r="63" spans="1:56" ht="15.75">
      <c r="A63" s="309">
        <v>61</v>
      </c>
      <c r="B63" s="326" t="s">
        <v>863</v>
      </c>
      <c r="C63" s="326" t="s">
        <v>862</v>
      </c>
      <c r="D63" s="319" t="s">
        <v>729</v>
      </c>
      <c r="E63" s="322"/>
      <c r="F63" s="322" t="s">
        <v>720</v>
      </c>
      <c r="G63" s="322"/>
      <c r="H63" s="322" t="s">
        <v>720</v>
      </c>
      <c r="I63" s="322" t="s">
        <v>720</v>
      </c>
      <c r="J63" s="322"/>
      <c r="K63" s="322"/>
      <c r="L63" s="322"/>
      <c r="M63" s="322"/>
      <c r="N63" s="322"/>
      <c r="O63" s="322"/>
      <c r="P63" s="322"/>
      <c r="Q63" s="329">
        <v>46203</v>
      </c>
      <c r="R63" s="312"/>
      <c r="S63" s="333"/>
      <c r="T63" s="333"/>
      <c r="U63" s="333"/>
      <c r="V63" s="336"/>
      <c r="W63" s="336"/>
      <c r="X63" s="333"/>
      <c r="Y63" s="333"/>
      <c r="Z63" s="333"/>
      <c r="AA63" s="338"/>
      <c r="AB63" s="333"/>
      <c r="AC63" s="333"/>
      <c r="AD63" s="333"/>
      <c r="AE63" s="338"/>
      <c r="AF63" s="333"/>
      <c r="AG63" s="333"/>
      <c r="AH63" s="333"/>
      <c r="AI63" s="333"/>
      <c r="AJ63" s="338"/>
      <c r="AK63" s="333"/>
      <c r="AL63" s="333"/>
      <c r="AM63" s="336"/>
      <c r="AN63" s="333"/>
      <c r="AO63" s="333"/>
      <c r="AP63" s="333"/>
      <c r="AQ63" s="333"/>
      <c r="AR63" s="333"/>
      <c r="AS63" s="333"/>
      <c r="AT63" s="333"/>
      <c r="AU63" s="333"/>
      <c r="AV63" s="333"/>
      <c r="AW63" s="333"/>
      <c r="AX63" s="333"/>
      <c r="AY63" s="333"/>
      <c r="AZ63" s="333"/>
      <c r="BA63" s="333"/>
      <c r="BB63" s="312"/>
      <c r="BC63" s="325"/>
      <c r="BD63" s="325"/>
    </row>
    <row r="64" spans="1:56" ht="31.5" customHeight="1">
      <c r="A64" s="309">
        <v>62</v>
      </c>
      <c r="B64" s="326" t="s">
        <v>812</v>
      </c>
      <c r="C64" s="331" t="s">
        <v>813</v>
      </c>
      <c r="D64" s="319" t="s">
        <v>713</v>
      </c>
      <c r="E64" s="322"/>
      <c r="F64" s="322" t="s">
        <v>571</v>
      </c>
      <c r="G64" s="322"/>
      <c r="H64" s="322"/>
      <c r="I64" s="322"/>
      <c r="J64" s="322"/>
      <c r="K64" s="322" t="s">
        <v>571</v>
      </c>
      <c r="L64" s="322"/>
      <c r="M64" s="322"/>
      <c r="N64" s="322"/>
      <c r="O64" s="322"/>
      <c r="P64" s="322"/>
      <c r="Q64" s="329">
        <v>46387</v>
      </c>
      <c r="R64" s="312"/>
      <c r="S64" s="333"/>
      <c r="T64" s="333"/>
      <c r="U64" s="333"/>
      <c r="V64" s="336"/>
      <c r="W64" s="336"/>
      <c r="X64" s="333"/>
      <c r="Y64" s="333"/>
      <c r="Z64" s="333"/>
      <c r="AA64" s="338"/>
      <c r="AB64" s="333"/>
      <c r="AC64" s="333"/>
      <c r="AD64" s="333"/>
      <c r="AE64" s="338"/>
      <c r="AF64" s="333"/>
      <c r="AG64" s="333"/>
      <c r="AH64" s="333"/>
      <c r="AI64" s="333"/>
      <c r="AJ64" s="338"/>
      <c r="AK64" s="333"/>
      <c r="AL64" s="333"/>
      <c r="AM64" s="336"/>
      <c r="AN64" s="333"/>
      <c r="AO64" s="333"/>
      <c r="AP64" s="333"/>
      <c r="AQ64" s="333"/>
      <c r="AR64" s="333"/>
      <c r="AS64" s="333"/>
      <c r="AT64" s="333"/>
      <c r="AU64" s="333"/>
      <c r="AV64" s="333"/>
      <c r="AW64" s="333"/>
      <c r="AX64" s="333"/>
      <c r="AY64" s="333"/>
      <c r="AZ64" s="333"/>
      <c r="BA64" s="333"/>
      <c r="BB64" s="312"/>
      <c r="BC64" s="325"/>
      <c r="BD64" s="325"/>
    </row>
    <row r="65" spans="1:56" ht="31.5" customHeight="1">
      <c r="A65" s="309">
        <v>63</v>
      </c>
      <c r="B65" s="326" t="s">
        <v>814</v>
      </c>
      <c r="C65" s="331" t="s">
        <v>825</v>
      </c>
      <c r="D65" s="319" t="s">
        <v>713</v>
      </c>
      <c r="E65" s="322"/>
      <c r="F65" s="322"/>
      <c r="G65" s="322"/>
      <c r="H65" s="322"/>
      <c r="I65" s="322" t="s">
        <v>571</v>
      </c>
      <c r="J65" s="322"/>
      <c r="K65" s="322" t="s">
        <v>571</v>
      </c>
      <c r="L65" s="322"/>
      <c r="M65" s="322"/>
      <c r="N65" s="322"/>
      <c r="O65" s="322"/>
      <c r="P65" s="322"/>
      <c r="Q65" s="329">
        <v>46387</v>
      </c>
      <c r="R65" s="312"/>
      <c r="S65" s="333"/>
      <c r="T65" s="333"/>
      <c r="U65" s="333"/>
      <c r="V65" s="336"/>
      <c r="W65" s="336"/>
      <c r="X65" s="333"/>
      <c r="Y65" s="333"/>
      <c r="Z65" s="333"/>
      <c r="AA65" s="338"/>
      <c r="AB65" s="333"/>
      <c r="AC65" s="333"/>
      <c r="AD65" s="333"/>
      <c r="AE65" s="338"/>
      <c r="AF65" s="333"/>
      <c r="AG65" s="333"/>
      <c r="AH65" s="333"/>
      <c r="AI65" s="333"/>
      <c r="AJ65" s="338"/>
      <c r="AK65" s="333"/>
      <c r="AL65" s="333"/>
      <c r="AM65" s="336"/>
      <c r="AN65" s="333"/>
      <c r="AO65" s="333"/>
      <c r="AP65" s="333"/>
      <c r="AQ65" s="333"/>
      <c r="AR65" s="333"/>
      <c r="AS65" s="333"/>
      <c r="AT65" s="333"/>
      <c r="AU65" s="333"/>
      <c r="AV65" s="333"/>
      <c r="AW65" s="333"/>
      <c r="AX65" s="333"/>
      <c r="AY65" s="333"/>
      <c r="AZ65" s="333"/>
      <c r="BA65" s="333"/>
      <c r="BB65" s="312"/>
      <c r="BC65" s="325"/>
      <c r="BD65" s="325"/>
    </row>
    <row r="66" spans="1:56" ht="31.5" customHeight="1">
      <c r="A66" s="309">
        <v>64</v>
      </c>
      <c r="B66" s="326" t="s">
        <v>815</v>
      </c>
      <c r="C66" s="346" t="s">
        <v>818</v>
      </c>
      <c r="D66" s="319" t="s">
        <v>713</v>
      </c>
      <c r="E66" s="322"/>
      <c r="F66" s="322"/>
      <c r="G66" s="322"/>
      <c r="H66" s="322"/>
      <c r="I66" s="322"/>
      <c r="J66" s="322" t="s">
        <v>571</v>
      </c>
      <c r="K66" s="322"/>
      <c r="L66" s="322"/>
      <c r="M66" s="322"/>
      <c r="N66" s="322"/>
      <c r="O66" s="322"/>
      <c r="P66" s="322"/>
      <c r="Q66" s="329">
        <v>46203</v>
      </c>
      <c r="R66" s="312"/>
      <c r="S66" s="333"/>
      <c r="T66" s="333"/>
      <c r="U66" s="333"/>
      <c r="V66" s="336"/>
      <c r="W66" s="336"/>
      <c r="X66" s="333"/>
      <c r="Y66" s="333"/>
      <c r="Z66" s="333"/>
      <c r="AA66" s="338"/>
      <c r="AB66" s="333"/>
      <c r="AC66" s="333"/>
      <c r="AD66" s="333"/>
      <c r="AE66" s="338"/>
      <c r="AF66" s="333"/>
      <c r="AG66" s="333"/>
      <c r="AH66" s="333"/>
      <c r="AI66" s="333"/>
      <c r="AJ66" s="338"/>
      <c r="AK66" s="333"/>
      <c r="AL66" s="333"/>
      <c r="AM66" s="336"/>
      <c r="AN66" s="333"/>
      <c r="AO66" s="333"/>
      <c r="AP66" s="333"/>
      <c r="AQ66" s="333"/>
      <c r="AR66" s="333"/>
      <c r="AS66" s="333"/>
      <c r="AT66" s="333"/>
      <c r="AU66" s="333"/>
      <c r="AV66" s="333"/>
      <c r="AW66" s="333"/>
      <c r="AX66" s="333"/>
      <c r="AY66" s="333"/>
      <c r="AZ66" s="333"/>
      <c r="BA66" s="333"/>
      <c r="BB66" s="312"/>
      <c r="BC66" s="325"/>
      <c r="BD66" s="325"/>
    </row>
    <row r="67" spans="1:56" ht="31.5" customHeight="1">
      <c r="A67" s="309">
        <v>65</v>
      </c>
      <c r="B67" s="326" t="s">
        <v>816</v>
      </c>
      <c r="C67" s="331" t="s">
        <v>819</v>
      </c>
      <c r="D67" s="319" t="s">
        <v>713</v>
      </c>
      <c r="E67" s="322"/>
      <c r="F67" s="322"/>
      <c r="G67" s="322"/>
      <c r="H67" s="322"/>
      <c r="I67" s="322"/>
      <c r="J67" s="322" t="s">
        <v>571</v>
      </c>
      <c r="K67" s="322" t="s">
        <v>571</v>
      </c>
      <c r="L67" s="322"/>
      <c r="M67" s="322"/>
      <c r="N67" s="322"/>
      <c r="O67" s="322"/>
      <c r="P67" s="322"/>
      <c r="Q67" s="329">
        <v>46295</v>
      </c>
      <c r="R67" s="312"/>
      <c r="S67" s="333"/>
      <c r="T67" s="333"/>
      <c r="U67" s="333"/>
      <c r="V67" s="336"/>
      <c r="W67" s="336"/>
      <c r="X67" s="333"/>
      <c r="Y67" s="333"/>
      <c r="Z67" s="333"/>
      <c r="AA67" s="338"/>
      <c r="AB67" s="333"/>
      <c r="AC67" s="333"/>
      <c r="AD67" s="333"/>
      <c r="AE67" s="338"/>
      <c r="AF67" s="333"/>
      <c r="AG67" s="333"/>
      <c r="AH67" s="333"/>
      <c r="AI67" s="333"/>
      <c r="AJ67" s="338"/>
      <c r="AK67" s="333"/>
      <c r="AL67" s="333"/>
      <c r="AM67" s="336"/>
      <c r="AN67" s="333"/>
      <c r="AO67" s="333"/>
      <c r="AP67" s="333"/>
      <c r="AQ67" s="333"/>
      <c r="AR67" s="333"/>
      <c r="AS67" s="333"/>
      <c r="AT67" s="333"/>
      <c r="AU67" s="333"/>
      <c r="AV67" s="333"/>
      <c r="AW67" s="333"/>
      <c r="AX67" s="333"/>
      <c r="AY67" s="333"/>
      <c r="AZ67" s="333"/>
      <c r="BA67" s="333"/>
      <c r="BB67" s="312"/>
      <c r="BC67" s="325"/>
      <c r="BD67" s="325"/>
    </row>
    <row r="68" spans="1:56" ht="31.5" customHeight="1">
      <c r="A68" s="309">
        <v>66</v>
      </c>
      <c r="B68" s="326" t="s">
        <v>817</v>
      </c>
      <c r="C68" s="331" t="s">
        <v>824</v>
      </c>
      <c r="D68" s="319" t="s">
        <v>713</v>
      </c>
      <c r="E68" s="322"/>
      <c r="F68" s="322" t="s">
        <v>571</v>
      </c>
      <c r="G68" s="322"/>
      <c r="H68" s="322"/>
      <c r="I68" s="322"/>
      <c r="J68" s="322"/>
      <c r="K68" s="322" t="s">
        <v>571</v>
      </c>
      <c r="L68" s="322"/>
      <c r="M68" s="322"/>
      <c r="N68" s="322"/>
      <c r="O68" s="322"/>
      <c r="P68" s="322"/>
      <c r="Q68" s="329">
        <v>46295</v>
      </c>
      <c r="R68" s="312"/>
      <c r="S68" s="333"/>
      <c r="T68" s="333"/>
      <c r="U68" s="333"/>
      <c r="V68" s="336"/>
      <c r="W68" s="336"/>
      <c r="X68" s="333"/>
      <c r="Y68" s="333"/>
      <c r="Z68" s="333"/>
      <c r="AA68" s="338"/>
      <c r="AB68" s="333"/>
      <c r="AC68" s="333"/>
      <c r="AD68" s="333"/>
      <c r="AE68" s="338"/>
      <c r="AF68" s="333"/>
      <c r="AG68" s="333"/>
      <c r="AH68" s="333"/>
      <c r="AI68" s="333"/>
      <c r="AJ68" s="338"/>
      <c r="AK68" s="333"/>
      <c r="AL68" s="333"/>
      <c r="AM68" s="336"/>
      <c r="AN68" s="333"/>
      <c r="AO68" s="333"/>
      <c r="AP68" s="333"/>
      <c r="AQ68" s="333"/>
      <c r="AR68" s="333"/>
      <c r="AS68" s="333"/>
      <c r="AT68" s="333"/>
      <c r="AU68" s="333"/>
      <c r="AV68" s="333"/>
      <c r="AW68" s="333"/>
      <c r="AX68" s="333"/>
      <c r="AY68" s="333"/>
      <c r="AZ68" s="333"/>
      <c r="BA68" s="333"/>
      <c r="BB68" s="312"/>
      <c r="BC68" s="325"/>
      <c r="BD68" s="325"/>
    </row>
    <row r="69" spans="1:56" ht="31.5" customHeight="1">
      <c r="A69" s="309">
        <v>67</v>
      </c>
      <c r="B69" s="326" t="s">
        <v>821</v>
      </c>
      <c r="C69" s="331" t="s">
        <v>822</v>
      </c>
      <c r="D69" s="319" t="s">
        <v>713</v>
      </c>
      <c r="E69" s="322"/>
      <c r="F69" s="322"/>
      <c r="G69" s="322"/>
      <c r="H69" s="322"/>
      <c r="I69" s="322"/>
      <c r="J69" s="322" t="s">
        <v>571</v>
      </c>
      <c r="K69" s="322"/>
      <c r="L69" s="322"/>
      <c r="M69" s="322"/>
      <c r="N69" s="322"/>
      <c r="O69" s="322"/>
      <c r="P69" s="322"/>
      <c r="Q69" s="329">
        <v>46326</v>
      </c>
      <c r="R69" s="312"/>
      <c r="S69" s="333"/>
      <c r="T69" s="333"/>
      <c r="U69" s="333"/>
      <c r="V69" s="336"/>
      <c r="W69" s="336"/>
      <c r="X69" s="333"/>
      <c r="Y69" s="333"/>
      <c r="Z69" s="333"/>
      <c r="AA69" s="338"/>
      <c r="AB69" s="333"/>
      <c r="AC69" s="333"/>
      <c r="AD69" s="333"/>
      <c r="AE69" s="338"/>
      <c r="AF69" s="333"/>
      <c r="AG69" s="333"/>
      <c r="AH69" s="333"/>
      <c r="AI69" s="333"/>
      <c r="AJ69" s="338"/>
      <c r="AK69" s="333"/>
      <c r="AL69" s="333"/>
      <c r="AM69" s="336"/>
      <c r="AN69" s="333"/>
      <c r="AO69" s="333"/>
      <c r="AP69" s="333"/>
      <c r="AQ69" s="333"/>
      <c r="AR69" s="333"/>
      <c r="AS69" s="333"/>
      <c r="AT69" s="333"/>
      <c r="AU69" s="333"/>
      <c r="AV69" s="333"/>
      <c r="AW69" s="333"/>
      <c r="AX69" s="333"/>
      <c r="AY69" s="333"/>
      <c r="AZ69" s="333"/>
      <c r="BA69" s="333"/>
      <c r="BB69" s="312"/>
      <c r="BC69" s="325"/>
      <c r="BD69" s="325"/>
    </row>
    <row r="70" spans="1:56" ht="31.5" customHeight="1">
      <c r="A70" s="309">
        <v>68</v>
      </c>
      <c r="B70" s="326" t="s">
        <v>820</v>
      </c>
      <c r="C70" s="331" t="s">
        <v>823</v>
      </c>
      <c r="D70" s="319" t="s">
        <v>713</v>
      </c>
      <c r="E70" s="322"/>
      <c r="F70" s="322"/>
      <c r="G70" s="322"/>
      <c r="H70" s="322"/>
      <c r="I70" s="322"/>
      <c r="J70" s="322"/>
      <c r="K70" s="322" t="s">
        <v>571</v>
      </c>
      <c r="L70" s="322"/>
      <c r="M70" s="322"/>
      <c r="N70" s="322"/>
      <c r="O70" s="322"/>
      <c r="P70" s="322"/>
      <c r="Q70" s="329">
        <v>46295</v>
      </c>
      <c r="R70" s="312"/>
      <c r="S70" s="333"/>
      <c r="T70" s="333"/>
      <c r="U70" s="333"/>
      <c r="V70" s="336"/>
      <c r="W70" s="336"/>
      <c r="X70" s="333"/>
      <c r="Y70" s="333"/>
      <c r="Z70" s="333"/>
      <c r="AA70" s="338"/>
      <c r="AB70" s="333"/>
      <c r="AC70" s="333"/>
      <c r="AD70" s="333"/>
      <c r="AE70" s="338"/>
      <c r="AF70" s="333"/>
      <c r="AG70" s="333"/>
      <c r="AH70" s="333"/>
      <c r="AI70" s="333"/>
      <c r="AJ70" s="338"/>
      <c r="AK70" s="333"/>
      <c r="AL70" s="333"/>
      <c r="AM70" s="336"/>
      <c r="AN70" s="333"/>
      <c r="AO70" s="333"/>
      <c r="AP70" s="333"/>
      <c r="AQ70" s="333"/>
      <c r="AR70" s="333"/>
      <c r="AS70" s="333"/>
      <c r="AT70" s="333"/>
      <c r="AU70" s="333"/>
      <c r="AV70" s="333"/>
      <c r="AW70" s="333"/>
      <c r="AX70" s="333"/>
      <c r="AY70" s="333"/>
      <c r="AZ70" s="333"/>
      <c r="BA70" s="333"/>
      <c r="BB70" s="312"/>
      <c r="BC70" s="325"/>
      <c r="BD70" s="325"/>
    </row>
    <row r="71" spans="1:56" ht="31.5" customHeight="1">
      <c r="A71" s="309">
        <v>69</v>
      </c>
      <c r="B71" s="326" t="s">
        <v>866</v>
      </c>
      <c r="C71" s="331"/>
      <c r="D71" s="319" t="s">
        <v>728</v>
      </c>
      <c r="E71" s="322"/>
      <c r="F71" s="322"/>
      <c r="G71" s="322"/>
      <c r="H71" s="322"/>
      <c r="I71" s="322"/>
      <c r="J71" s="322"/>
      <c r="K71" s="322"/>
      <c r="L71" s="322" t="s">
        <v>571</v>
      </c>
      <c r="M71" s="322" t="s">
        <v>571</v>
      </c>
      <c r="N71" s="322" t="s">
        <v>571</v>
      </c>
      <c r="O71" s="322" t="s">
        <v>571</v>
      </c>
      <c r="P71" s="322"/>
      <c r="Q71" s="329">
        <v>46326</v>
      </c>
      <c r="R71" s="312"/>
      <c r="S71" s="333"/>
      <c r="T71" s="333"/>
      <c r="U71" s="333"/>
      <c r="V71" s="336"/>
      <c r="W71" s="336"/>
      <c r="X71" s="333"/>
      <c r="Y71" s="333"/>
      <c r="Z71" s="333"/>
      <c r="AA71" s="338"/>
      <c r="AB71" s="333"/>
      <c r="AC71" s="333"/>
      <c r="AD71" s="333"/>
      <c r="AE71" s="338"/>
      <c r="AF71" s="333"/>
      <c r="AG71" s="333"/>
      <c r="AH71" s="333"/>
      <c r="AI71" s="333"/>
      <c r="AJ71" s="338"/>
      <c r="AK71" s="333"/>
      <c r="AL71" s="333"/>
      <c r="AM71" s="336"/>
      <c r="AN71" s="333"/>
      <c r="AO71" s="333"/>
      <c r="AP71" s="333"/>
      <c r="AQ71" s="333"/>
      <c r="AR71" s="333"/>
      <c r="AS71" s="333"/>
      <c r="AT71" s="333"/>
      <c r="AU71" s="333"/>
      <c r="AV71" s="333"/>
      <c r="AW71" s="333"/>
      <c r="AX71" s="333"/>
      <c r="AY71" s="333"/>
      <c r="AZ71" s="333"/>
      <c r="BA71" s="333"/>
      <c r="BB71" s="312"/>
      <c r="BC71" s="325"/>
      <c r="BD71" s="325"/>
    </row>
    <row r="72" spans="1:56" ht="31.5" customHeight="1">
      <c r="A72" s="309">
        <v>70</v>
      </c>
      <c r="B72" s="326" t="s">
        <v>883</v>
      </c>
      <c r="C72" s="331" t="s">
        <v>882</v>
      </c>
      <c r="D72" s="319" t="s">
        <v>728</v>
      </c>
      <c r="E72" s="322"/>
      <c r="F72" s="322"/>
      <c r="G72" s="322"/>
      <c r="H72" s="322"/>
      <c r="I72" s="322"/>
      <c r="J72" s="322"/>
      <c r="K72" s="322"/>
      <c r="L72" s="322"/>
      <c r="M72" s="322"/>
      <c r="N72" s="322"/>
      <c r="O72" s="322"/>
      <c r="P72" s="322"/>
      <c r="Q72" s="329">
        <v>46326</v>
      </c>
      <c r="R72" s="312"/>
      <c r="S72" s="333"/>
      <c r="T72" s="333"/>
      <c r="U72" s="333"/>
      <c r="V72" s="336"/>
      <c r="W72" s="336"/>
      <c r="X72" s="333"/>
      <c r="Y72" s="333"/>
      <c r="Z72" s="333"/>
      <c r="AA72" s="338"/>
      <c r="AB72" s="333"/>
      <c r="AC72" s="333"/>
      <c r="AD72" s="333"/>
      <c r="AE72" s="338"/>
      <c r="AF72" s="333"/>
      <c r="AG72" s="333"/>
      <c r="AH72" s="333"/>
      <c r="AI72" s="333"/>
      <c r="AJ72" s="338"/>
      <c r="AK72" s="333"/>
      <c r="AL72" s="333"/>
      <c r="AM72" s="336"/>
      <c r="AN72" s="333"/>
      <c r="AO72" s="333"/>
      <c r="AP72" s="333"/>
      <c r="AQ72" s="333"/>
      <c r="AR72" s="333"/>
      <c r="AS72" s="333"/>
      <c r="AT72" s="333"/>
      <c r="AU72" s="333"/>
      <c r="AV72" s="333"/>
      <c r="AW72" s="333"/>
      <c r="AX72" s="333"/>
      <c r="AY72" s="333"/>
      <c r="AZ72" s="333"/>
      <c r="BA72" s="333"/>
      <c r="BB72" s="312"/>
      <c r="BC72" s="325"/>
      <c r="BD72" s="325"/>
    </row>
  </sheetData>
  <autoFilter ref="A2:BC72" xr:uid="{00000000-0001-0000-0400-000000000000}"/>
  <customSheetViews>
    <customSheetView guid="{131D5DE8-3810-431E-B0FC-F17E609A8BE2}" scale="25" showPageBreaks="1" showGridLines="0" fitToPage="1" showAutoFilter="1">
      <pane ySplit="71" topLeftCell="A146" activePane="bottomLeft" state="frozen"/>
      <selection pane="bottomLeft" activeCell="Q71" sqref="A1:Q71"/>
      <pageMargins left="0.25" right="0.25" top="0.75" bottom="0.75" header="0.3" footer="0.3"/>
      <pageSetup paperSize="8" scale="27" orientation="portrait" cellComments="asDisplayed" r:id="rId1"/>
      <headerFooter>
        <oddFooter>&amp;L&amp;D&amp;C&amp;P/&amp;N&amp;R&amp;F</oddFooter>
      </headerFooter>
      <autoFilter ref="A2:BC72" xr:uid="{00000000-0001-0000-0400-000000000000}"/>
    </customSheetView>
    <customSheetView guid="{8F718F84-C760-4A20-BA11-467074914F0D}" scale="115" showGridLines="0" fitToPage="1" showAutoFilter="1">
      <pane ySplit="2" topLeftCell="A3" activePane="bottomLeft" state="frozen"/>
      <selection pane="bottomLeft" activeCell="Q29" sqref="Q29"/>
      <pageMargins left="0.78740157480314965" right="0.39370078740157483" top="0.78740157480314965" bottom="0.39370078740157483" header="0.31496062992125984" footer="0.31496062992125984"/>
      <pageSetup paperSize="8" scale="37" orientation="landscape" cellComments="asDisplayed" r:id="rId2"/>
      <headerFooter>
        <oddFooter>&amp;L&amp;D&amp;C&amp;P/&amp;N&amp;R&amp;F</oddFooter>
      </headerFooter>
      <autoFilter ref="A2:BC71" xr:uid="{4D133341-C49A-42F8-A9C2-E581402E1561}"/>
    </customSheetView>
    <customSheetView guid="{45FDE453-56AF-4865-949B-47079BBAA5FC}" scale="90" showPageBreaks="1" showGridLines="0" fitToPage="1" showAutoFilter="1">
      <selection activeCell="R83" sqref="R83"/>
      <pageMargins left="0.78740157480314965" right="0.39370078740157483" top="0.78740157480314965" bottom="0.39370078740157483" header="0.31496062992125984" footer="0.31496062992125984"/>
      <pageSetup paperSize="8" scale="37" orientation="landscape" cellComments="asDisplayed" r:id="rId3"/>
      <headerFooter>
        <oddFooter>&amp;L&amp;D&amp;C&amp;P/&amp;N&amp;R&amp;F</oddFooter>
      </headerFooter>
      <autoFilter ref="A2:BC71" xr:uid="{1B7EB668-A8B0-4393-AF42-58D40A159193}"/>
    </customSheetView>
    <customSheetView guid="{CC397DDB-2C79-4DD7-81A0-4D4126C71047}" showGridLines="0" fitToPage="1" filter="1" showAutoFilter="1">
      <pane ySplit="73" topLeftCell="A74" activePane="bottomLeft" state="frozen"/>
      <selection pane="bottomLeft" activeCell="R77" sqref="R77"/>
      <pageMargins left="0.78740157480314965" right="0.39370078740157483" top="0.78740157480314965" bottom="0.39370078740157483" header="0.31496062992125984" footer="0.31496062992125984"/>
      <pageSetup paperSize="8" scale="76" orientation="landscape" cellComments="asDisplayed" r:id="rId4"/>
      <headerFooter>
        <oddFooter>&amp;L&amp;D&amp;C&amp;P/&amp;N&amp;R&amp;F</oddFooter>
      </headerFooter>
      <autoFilter ref="A2:BC71" xr:uid="{6DFD9F59-6ECE-4328-8054-32F6D58994BF}">
        <filterColumn colId="3">
          <filters>
            <filter val="Ř ZL Trefa"/>
          </filters>
        </filterColumn>
      </autoFilter>
    </customSheetView>
    <customSheetView guid="{0EBA69A6-0FE7-4021-A1D6-C3676DBAC8F8}" scale="80" showGridLines="0" fitToPage="1" filter="1" showAutoFilter="1" topLeftCell="C1">
      <pane ySplit="70" topLeftCell="A72" activePane="bottomLeft" state="frozen"/>
      <selection pane="bottomLeft" activeCell="BB24" sqref="BB24"/>
      <pageMargins left="0.78740157480314965" right="0.39370078740157483" top="0.78740157480314965" bottom="0.39370078740157483" header="0.31496062992125984" footer="0.31496062992125984"/>
      <pageSetup paperSize="8" scale="76" orientation="landscape" cellComments="asDisplayed" r:id="rId5"/>
      <headerFooter>
        <oddFooter>&amp;L&amp;D&amp;C&amp;P/&amp;N&amp;R&amp;F</oddFooter>
      </headerFooter>
      <autoFilter ref="A2:BC71" xr:uid="{EA3DB3A1-E847-414D-A611-D3450AD66D3F}">
        <filterColumn colId="3">
          <filters>
            <filter val="Ř VÝR"/>
          </filters>
        </filterColumn>
      </autoFilter>
    </customSheetView>
    <customSheetView guid="{5DB6A204-5D33-4DE1-97DB-9BFC6F09BF8B}" scale="110" showPageBreaks="1" showGridLines="0" fitToPage="1" filter="1" showAutoFilter="1" hiddenColumns="1">
      <pane xSplit="51" ySplit="2" topLeftCell="BA3" activePane="bottomRight" state="frozen"/>
      <selection pane="bottomRight" activeCell="BA3" sqref="BA3"/>
      <pageMargins left="0.78740157480314965" right="0.39370078740157483" top="0.78740157480314965" bottom="0.39370078740157483" header="0.31496062992125984" footer="0.31496062992125984"/>
      <pageSetup paperSize="8" scale="78" fitToHeight="2" orientation="landscape" cellComments="asDisplayed" r:id="rId6"/>
      <headerFooter>
        <oddFooter>&amp;L&amp;D&amp;C&amp;P/&amp;N&amp;R&amp;F</oddFooter>
      </headerFooter>
      <autoFilter ref="A2:BB65" xr:uid="{4D9E4EB4-025C-45D0-9305-DFEF883618DD}">
        <filterColumn colId="3">
          <filters>
            <filter val="Ř ZL Trefa"/>
          </filters>
        </filterColumn>
      </autoFilter>
    </customSheetView>
    <customSheetView guid="{C4FE8BD6-60CE-4D54-B678-0E9F77FDD3CB}" scale="80" showGridLines="0" fitToPage="1" filter="1" showAutoFilter="1" topLeftCell="N1">
      <pane ySplit="22" topLeftCell="A24" activePane="bottomLeft" state="frozen"/>
      <selection pane="bottomLeft" activeCell="BC83" sqref="BC83"/>
      <pageMargins left="0.78740157480314965" right="0.39370078740157483" top="0.78740157480314965" bottom="0.39370078740157483" header="0.31496062992125984" footer="0.31496062992125984"/>
      <pageSetup paperSize="8" scale="76" orientation="landscape" cellComments="asDisplayed" r:id="rId7"/>
      <headerFooter>
        <oddFooter>&amp;L&amp;D&amp;C&amp;P/&amp;N&amp;R&amp;F</oddFooter>
      </headerFooter>
      <autoFilter ref="A2:BB65" xr:uid="{DC5C42B2-91FF-437B-B02E-B9C23852BD5C}">
        <filterColumn colId="3">
          <filters>
            <filter val="Pers Ř"/>
          </filters>
        </filterColumn>
      </autoFilter>
    </customSheetView>
    <customSheetView guid="{BA021CB2-6F89-8840-B327-0CADE155CC55}" scale="120" showPageBreaks="1" showGridLines="0" fitToPage="1" showAutoFilter="1">
      <pane ySplit="2" topLeftCell="A3" activePane="bottomLeft" state="frozen"/>
      <selection pane="bottomLeft" activeCell="C14" sqref="C14"/>
      <pageMargins left="0.78740157480314965" right="0.39370078740157483" top="0.78740157480314965" bottom="0.39370078740157483" header="0.31496062992125984" footer="0.31496062992125984"/>
      <pageSetup paperSize="8" scale="39" orientation="landscape" cellComments="asDisplayed" r:id="rId8"/>
      <headerFooter>
        <oddFooter>&amp;L&amp;D&amp;C&amp;P/&amp;N&amp;R&amp;F</oddFooter>
      </headerFooter>
      <autoFilter ref="A2:BB65" xr:uid="{990B1004-82EE-499D-B7AC-5A014C79CC6E}"/>
    </customSheetView>
    <customSheetView guid="{4DACDC58-61A9-49AB-B4F7-AADE7B99D9A6}" scale="120" showGridLines="0" fitToPage="1" filter="1" showAutoFilter="1">
      <pane ySplit="2" topLeftCell="A24" activePane="bottomLeft" state="frozen"/>
      <selection pane="bottomLeft" activeCell="C47" sqref="C47"/>
      <pageMargins left="0.78740157480314965" right="0.39370078740157483" top="0.78740157480314965" bottom="0.39370078740157483" header="0.31496062992125984" footer="0.31496062992125984"/>
      <pageSetup paperSize="8" scale="76" orientation="landscape" cellComments="asDisplayed" r:id="rId9"/>
      <headerFooter>
        <oddFooter>&amp;L&amp;D&amp;C&amp;P/&amp;N&amp;R&amp;F</oddFooter>
      </headerFooter>
      <autoFilter ref="A2:BB71" xr:uid="{6F43F66D-7CFA-411E-8F83-E3CD1633D862}">
        <filterColumn colId="5">
          <customFilters>
            <customFilter operator="notEqual" val=" "/>
          </customFilters>
        </filterColumn>
      </autoFilter>
    </customSheetView>
    <customSheetView guid="{62CF7227-D3B7-47B8-B2E7-86F3C6942140}" scale="133" showGridLines="0" fitToPage="1" filter="1" showAutoFilter="1" topLeftCell="C1">
      <pane ySplit="7" topLeftCell="A10" activePane="bottomLeft" state="frozen"/>
      <selection pane="bottomLeft" activeCell="Q11" sqref="Q11"/>
      <pageMargins left="0.78740157480314965" right="0.39370078740157483" top="0.78740157480314965" bottom="0.39370078740157483" header="0.31496062992125984" footer="0.31496062992125984"/>
      <pageSetup paperSize="8" scale="76" orientation="landscape" cellComments="asDisplayed" r:id="rId10"/>
      <headerFooter>
        <oddFooter>&amp;L&amp;D&amp;C&amp;P/&amp;N&amp;R&amp;F</oddFooter>
      </headerFooter>
      <autoFilter ref="A2:BC71" xr:uid="{81B45605-3EC2-43F1-9729-C4CDB40B83D2}">
        <filterColumn colId="3">
          <filters>
            <filter val="Ř DC"/>
          </filters>
        </filterColumn>
      </autoFilter>
    </customSheetView>
    <customSheetView guid="{6DA3E62B-4ECC-4DDA-9902-E9ABEDBAD740}" showGridLines="0" fitToPage="1" showAutoFilter="1">
      <pane ySplit="2" topLeftCell="A3" activePane="bottomLeft" state="frozen"/>
      <selection pane="bottomLeft" activeCell="U28" sqref="U28"/>
      <pageMargins left="0.78740157480314965" right="0.39370078740157483" top="0.78740157480314965" bottom="0.39370078740157483" header="0.31496062992125984" footer="0.31496062992125984"/>
      <pageSetup paperSize="8" scale="14" orientation="landscape" cellComments="asDisplayed" r:id="rId11"/>
      <headerFooter>
        <oddFooter>&amp;L&amp;D&amp;C&amp;P/&amp;N&amp;R&amp;F</oddFooter>
      </headerFooter>
      <autoFilter ref="A2:BC71" xr:uid="{579602E9-5B6D-432B-BE7E-41097751930A}"/>
    </customSheetView>
    <customSheetView guid="{BC4C2005-E873-4A63-B2C8-0A51F25741E0}" scale="130" showPageBreaks="1" showGridLines="0" fitToPage="1" showAutoFilter="1">
      <pane ySplit="2" topLeftCell="A3" activePane="bottomLeft" state="frozen"/>
      <selection pane="bottomLeft" activeCell="B2" sqref="B2"/>
      <pageMargins left="0.78740157480314965" right="0.39370078740157483" top="0.78740157480314965" bottom="0.39370078740157483" header="0.31496062992125984" footer="0.31496062992125984"/>
      <pageSetup paperSize="8" scale="37" orientation="landscape" cellComments="asDisplayed" r:id="rId12"/>
      <headerFooter>
        <oddFooter>&amp;L&amp;D&amp;C&amp;P/&amp;N&amp;R&amp;F</oddFooter>
      </headerFooter>
      <autoFilter ref="A2:BC71" xr:uid="{FAF5AE00-9F2C-4A2E-8F50-973F861705C0}"/>
    </customSheetView>
    <customSheetView guid="{9871C0DB-E05F-784A-AAB8-0F2A5B2C84B5}" scale="50" showGridLines="0" fitToPage="1" showAutoFilter="1">
      <pane ySplit="71" topLeftCell="A72" activePane="bottomLeft" state="frozen"/>
      <selection pane="bottomLeft" activeCell="C1" sqref="C1"/>
      <pageMargins left="0.78740157480314965" right="0.39370078740157483" top="0.78740157480314965" bottom="0.39370078740157483" header="0.31496062992125984" footer="0.31496062992125984"/>
      <pageSetup paperSize="8" scale="76" orientation="landscape" cellComments="asDisplayed" r:id="rId13"/>
      <headerFooter>
        <oddFooter>&amp;L&amp;D&amp;C&amp;P/&amp;N&amp;R&amp;F</oddFooter>
      </headerFooter>
      <autoFilter ref="A2:BC72" xr:uid="{E0A02740-58D9-4D9D-BE91-0A6DF131F391}"/>
    </customSheetView>
  </customSheetViews>
  <phoneticPr fontId="63" type="noConversion"/>
  <dataValidations count="1">
    <dataValidation type="date" operator="greaterThanOrEqual" allowBlank="1" showInputMessage="1" showErrorMessage="1" sqref="Q3:Q63" xr:uid="{BB25E7C2-59D3-1040-AB21-C5383874C9B9}">
      <formula1>TODAY()</formula1>
    </dataValidation>
  </dataValidations>
  <pageMargins left="0.25" right="0.25" top="0.75" bottom="0.75" header="0.3" footer="0.3"/>
  <pageSetup paperSize="8" scale="27" orientation="portrait" cellComments="asDisplayed" r:id="rId14"/>
  <headerFooter>
    <oddFooter>&amp;L&amp;D&amp;C&amp;P/&amp;N&amp;R&amp;F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D84AA3-E7C2-1042-82AF-571F1ADD2E53}">
          <x14:formula1>
            <xm:f>data!$C$2</xm:f>
          </x14:formula1>
          <xm:sqref>E3:P63</xm:sqref>
        </x14:dataValidation>
        <x14:dataValidation type="list" allowBlank="1" showInputMessage="1" showErrorMessage="1" xr:uid="{6075DC15-5DCA-EE42-B2EB-A6EC9611BF63}">
          <x14:formula1>
            <xm:f>data!$A$2:$A$13</xm:f>
          </x14:formula1>
          <xm:sqref>D3:D63</xm:sqref>
        </x14:dataValidation>
        <x14:dataValidation type="list" allowBlank="1" showInputMessage="1" showErrorMessage="1" xr:uid="{DC29A6D9-C28A-A546-AB0E-2E23CC9385B4}">
          <x14:formula1>
            <xm:f>data!$B$2:$B$3</xm:f>
          </x14:formula1>
          <xm:sqref>R3:BB63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6C6CC-1E9F-1D45-BDCE-6F78A380874E}">
  <sheetPr published="0"/>
  <dimension ref="A1:D13"/>
  <sheetViews>
    <sheetView workbookViewId="0">
      <selection activeCell="A11" sqref="A11:XFD11"/>
    </sheetView>
  </sheetViews>
  <sheetFormatPr defaultColWidth="11.140625" defaultRowHeight="15"/>
  <cols>
    <col min="1" max="1" width="14.7109375" bestFit="1" customWidth="1"/>
    <col min="2" max="2" width="13.140625" bestFit="1" customWidth="1"/>
    <col min="3" max="3" width="17" customWidth="1"/>
  </cols>
  <sheetData>
    <row r="1" spans="1:4">
      <c r="A1" t="s">
        <v>718</v>
      </c>
      <c r="B1" t="s">
        <v>719</v>
      </c>
      <c r="C1" t="s">
        <v>724</v>
      </c>
    </row>
    <row r="2" spans="1:4" ht="15.75">
      <c r="A2" s="310" t="s">
        <v>725</v>
      </c>
      <c r="B2">
        <v>1</v>
      </c>
      <c r="C2" t="s">
        <v>720</v>
      </c>
      <c r="D2" s="330"/>
    </row>
    <row r="3" spans="1:4" ht="15.75">
      <c r="A3" s="310" t="s">
        <v>721</v>
      </c>
    </row>
    <row r="4" spans="1:4" ht="15.75">
      <c r="A4" s="310" t="s">
        <v>729</v>
      </c>
    </row>
    <row r="5" spans="1:4" ht="15.75">
      <c r="A5" s="310" t="s">
        <v>730</v>
      </c>
    </row>
    <row r="6" spans="1:4" ht="15.75">
      <c r="A6" s="310" t="s">
        <v>726</v>
      </c>
    </row>
    <row r="7" spans="1:4" ht="15.75">
      <c r="A7" s="310" t="s">
        <v>727</v>
      </c>
    </row>
    <row r="8" spans="1:4" ht="15.75">
      <c r="A8" s="310" t="s">
        <v>713</v>
      </c>
    </row>
    <row r="9" spans="1:4" ht="15.75">
      <c r="A9" s="310" t="s">
        <v>565</v>
      </c>
    </row>
    <row r="10" spans="1:4" ht="15.75">
      <c r="A10" s="310" t="s">
        <v>562</v>
      </c>
    </row>
    <row r="11" spans="1:4" ht="15.75">
      <c r="A11" s="310" t="s">
        <v>878</v>
      </c>
    </row>
    <row r="12" spans="1:4" ht="15.75">
      <c r="A12" s="310" t="s">
        <v>563</v>
      </c>
    </row>
    <row r="13" spans="1:4" ht="15.75">
      <c r="A13" s="310" t="s">
        <v>728</v>
      </c>
    </row>
  </sheetData>
  <sortState xmlns:xlrd2="http://schemas.microsoft.com/office/spreadsheetml/2017/richdata2" ref="A2:A13">
    <sortCondition ref="A2:A13"/>
  </sortState>
  <customSheetViews>
    <customSheetView guid="{131D5DE8-3810-431E-B0FC-F17E609A8BE2}">
      <selection activeCell="A11" sqref="A11:XFD11"/>
      <pageMargins left="0.7" right="0.7" top="0.78740157499999996" bottom="0.78740157499999996" header="0.3" footer="0.3"/>
    </customSheetView>
    <customSheetView guid="{8F718F84-C760-4A20-BA11-467074914F0D}">
      <selection activeCell="A11" sqref="A11:XFD11"/>
      <pageMargins left="0.7" right="0.7" top="0.78740157499999996" bottom="0.78740157499999996" header="0.3" footer="0.3"/>
    </customSheetView>
    <customSheetView guid="{45FDE453-56AF-4865-949B-47079BBAA5FC}">
      <selection activeCell="A11" sqref="A11:XFD11"/>
      <pageMargins left="0.7" right="0.7" top="0.78740157499999996" bottom="0.78740157499999996" header="0.3" footer="0.3"/>
    </customSheetView>
    <customSheetView guid="{CC397DDB-2C79-4DD7-81A0-4D4126C71047}">
      <selection activeCell="A11" sqref="A11:XFD11"/>
      <pageMargins left="0.7" right="0.7" top="0.78740157499999996" bottom="0.78740157499999996" header="0.3" footer="0.3"/>
    </customSheetView>
    <customSheetView guid="{0EBA69A6-0FE7-4021-A1D6-C3676DBAC8F8}">
      <selection activeCell="A11" sqref="A11:XFD11"/>
      <pageMargins left="0.7" right="0.7" top="0.78740157499999996" bottom="0.78740157499999996" header="0.3" footer="0.3"/>
    </customSheetView>
    <customSheetView guid="{5DB6A204-5D33-4DE1-97DB-9BFC6F09BF8B}">
      <selection activeCell="B2" sqref="B2"/>
      <pageMargins left="0.7" right="0.7" top="0.78740157499999996" bottom="0.78740157499999996" header="0.3" footer="0.3"/>
    </customSheetView>
    <customSheetView guid="{C4FE8BD6-60CE-4D54-B678-0E9F77FDD3CB}">
      <selection activeCell="B2" sqref="B2"/>
      <pageMargins left="0.7" right="0.7" top="0.78740157499999996" bottom="0.78740157499999996" header="0.3" footer="0.3"/>
    </customSheetView>
    <customSheetView guid="{BA021CB2-6F89-8840-B327-0CADE155CC55}">
      <selection activeCell="B2" sqref="B2"/>
      <pageMargins left="0.7" right="0.7" top="0.78740157499999996" bottom="0.78740157499999996" header="0.3" footer="0.3"/>
    </customSheetView>
    <customSheetView guid="{4DACDC58-61A9-49AB-B4F7-AADE7B99D9A6}">
      <selection activeCell="B2" sqref="B2"/>
      <pageMargins left="0.7" right="0.7" top="0.78740157499999996" bottom="0.78740157499999996" header="0.3" footer="0.3"/>
    </customSheetView>
    <customSheetView guid="{62CF7227-D3B7-47B8-B2E7-86F3C6942140}">
      <selection activeCell="A12" sqref="A12"/>
      <pageMargins left="0.7" right="0.7" top="0.78740157499999996" bottom="0.78740157499999996" header="0.3" footer="0.3"/>
    </customSheetView>
    <customSheetView guid="{6DA3E62B-4ECC-4DDA-9902-E9ABEDBAD740}">
      <selection activeCell="A11" sqref="A11:XFD11"/>
      <pageMargins left="0.7" right="0.7" top="0.78740157499999996" bottom="0.78740157499999996" header="0.3" footer="0.3"/>
    </customSheetView>
    <customSheetView guid="{BC4C2005-E873-4A63-B2C8-0A51F25741E0}">
      <selection activeCell="A11" sqref="A11:XFD11"/>
      <pageMargins left="0.7" right="0.7" top="0.78740157499999996" bottom="0.78740157499999996" header="0.3" footer="0.3"/>
    </customSheetView>
    <customSheetView guid="{9871C0DB-E05F-784A-AAB8-0F2A5B2C84B5}">
      <selection activeCell="A11" sqref="A11:XFD11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IQ_2020 vč.poznámek</vt:lpstr>
      <vt:lpstr>BSC 2020 3.3.2020</vt:lpstr>
      <vt:lpstr>SCO a PSS</vt:lpstr>
      <vt:lpstr>SCO a PSS změna 11_2020</vt:lpstr>
      <vt:lpstr>PZ 2026</vt:lpstr>
      <vt:lpstr>data</vt:lpstr>
      <vt:lpstr>'IQ_2020 vč.poznámek'!Názvy_tisku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Duda</dc:creator>
  <cp:lastModifiedBy>Radek Smékal, DiS.</cp:lastModifiedBy>
  <cp:lastPrinted>2026-05-21T12:41:33Z</cp:lastPrinted>
  <dcterms:created xsi:type="dcterms:W3CDTF">2020-04-22T13:00:26Z</dcterms:created>
  <dcterms:modified xsi:type="dcterms:W3CDTF">2026-05-21T12:43:56Z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17.2.7.0</vt:lpwstr>
  </property>
</Properties>
</file>